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mepexas-my.sharepoint.com/personal/solvi_mepex_no/Documents/Vesar/Drift av gjenvinningsstasjonene/2026/Publisert konkurransegrunnlag/"/>
    </mc:Choice>
  </mc:AlternateContent>
  <xr:revisionPtr revIDLastSave="0" documentId="8_{51C479AB-80FF-4E67-A9E8-71E2C77E6EA9}" xr6:coauthVersionLast="47" xr6:coauthVersionMax="47" xr10:uidLastSave="{00000000-0000-0000-0000-000000000000}"/>
  <bookViews>
    <workbookView xWindow="38280" yWindow="-120" windowWidth="38640" windowHeight="21120" activeTab="1" xr2:uid="{A614BA38-1080-4B2C-95B3-23690F2B4F3B}"/>
  </bookViews>
  <sheets>
    <sheet name="Kontraktspris_Oppsummering" sheetId="5" r:id="rId1"/>
    <sheet name="Prisskj_GjvSt" sheetId="1" r:id="rId2"/>
    <sheet name="Tilbudskjema" sheetId="2" r:id="rId3"/>
    <sheet name="Avfallsmengder delkontrakt 1"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7" i="2" l="1"/>
  <c r="G276" i="2"/>
  <c r="G275" i="2"/>
  <c r="G274" i="2"/>
  <c r="D246" i="2" l="1"/>
  <c r="D245" i="2"/>
  <c r="D244" i="2"/>
  <c r="D243" i="2"/>
  <c r="D242" i="2"/>
  <c r="D241" i="2"/>
  <c r="D240" i="2"/>
  <c r="D239" i="2"/>
  <c r="D238" i="2"/>
  <c r="D237" i="2"/>
  <c r="D236" i="2"/>
  <c r="D235" i="2"/>
  <c r="D234" i="2"/>
  <c r="D233" i="2"/>
  <c r="D232" i="2"/>
  <c r="D231" i="2"/>
  <c r="D230" i="2"/>
  <c r="D229" i="2"/>
  <c r="D228" i="2"/>
  <c r="D227" i="2"/>
  <c r="D226" i="2"/>
  <c r="D225" i="2"/>
  <c r="D224" i="2"/>
  <c r="D223" i="2"/>
  <c r="D222" i="2"/>
  <c r="D221" i="2"/>
  <c r="D220" i="2"/>
  <c r="D219" i="2"/>
  <c r="D218" i="2"/>
  <c r="D217" i="2"/>
  <c r="D216" i="2"/>
  <c r="D215" i="2"/>
  <c r="D214" i="2"/>
  <c r="D213" i="2"/>
  <c r="D212" i="2"/>
  <c r="D211" i="2"/>
  <c r="D210" i="2"/>
  <c r="D209" i="2"/>
  <c r="D208" i="2"/>
  <c r="D207" i="2"/>
  <c r="D206" i="2"/>
  <c r="D205" i="2"/>
  <c r="D204" i="2"/>
  <c r="D203" i="2"/>
  <c r="D202" i="2"/>
  <c r="D201" i="2"/>
  <c r="D200" i="2"/>
  <c r="D199" i="2"/>
  <c r="D198" i="2"/>
  <c r="D197" i="2"/>
  <c r="D196" i="2"/>
  <c r="D195" i="2"/>
  <c r="D194" i="2"/>
  <c r="D193" i="2"/>
  <c r="D192" i="2"/>
  <c r="D191" i="2"/>
  <c r="D190" i="2"/>
  <c r="D189" i="2"/>
  <c r="D188" i="2"/>
  <c r="D187" i="2"/>
  <c r="D186" i="2"/>
  <c r="D185" i="2"/>
  <c r="D184" i="2"/>
  <c r="D183" i="2"/>
  <c r="D182" i="2"/>
  <c r="D181" i="2"/>
  <c r="D180" i="2"/>
  <c r="D179" i="2"/>
  <c r="D178" i="2"/>
  <c r="D177" i="2"/>
  <c r="D176" i="2"/>
  <c r="D175" i="2"/>
  <c r="D174" i="2"/>
  <c r="D173" i="2"/>
  <c r="G201" i="1"/>
  <c r="G200" i="1"/>
  <c r="G199" i="1"/>
  <c r="G198" i="1"/>
  <c r="G197" i="1"/>
  <c r="G196" i="1"/>
  <c r="E186" i="1"/>
  <c r="G186" i="1" s="1"/>
  <c r="E185" i="1"/>
  <c r="G185" i="1" s="1"/>
  <c r="E184" i="1"/>
  <c r="G184" i="1" s="1"/>
  <c r="E183" i="1"/>
  <c r="G183" i="1" s="1"/>
  <c r="E182" i="1"/>
  <c r="G182" i="1" s="1"/>
  <c r="E181" i="1"/>
  <c r="G181" i="1" s="1"/>
  <c r="C186" i="1"/>
  <c r="C185" i="1"/>
  <c r="E167" i="1"/>
  <c r="G167" i="1" s="1"/>
  <c r="E166" i="1"/>
  <c r="G166" i="1" s="1"/>
  <c r="E165" i="1"/>
  <c r="G165" i="1" s="1"/>
  <c r="G91" i="1"/>
  <c r="G44" i="7"/>
  <c r="G202" i="1" l="1"/>
  <c r="G203" i="1" s="1"/>
  <c r="E21" i="5" s="1"/>
  <c r="E38" i="5" s="1"/>
  <c r="G187" i="1"/>
  <c r="D20" i="5" s="1"/>
  <c r="D37" i="5" s="1"/>
  <c r="G188" i="1" l="1"/>
  <c r="E20" i="5" s="1"/>
  <c r="E37" i="5" s="1"/>
  <c r="D21" i="5"/>
  <c r="D38" i="5" s="1"/>
  <c r="F30" i="7"/>
  <c r="E30" i="7"/>
  <c r="D30" i="7"/>
  <c r="F22" i="7"/>
  <c r="D22" i="7"/>
  <c r="F33" i="7" l="1"/>
  <c r="E33" i="7"/>
  <c r="G22" i="7"/>
  <c r="G90" i="7" l="1"/>
  <c r="G91" i="7"/>
  <c r="F94" i="7"/>
  <c r="E94" i="7"/>
  <c r="D94" i="7"/>
  <c r="G93" i="7"/>
  <c r="D27" i="7"/>
  <c r="D26" i="7"/>
  <c r="D33" i="7" s="1"/>
  <c r="C59" i="1"/>
  <c r="G154" i="1" l="1"/>
  <c r="G155" i="1"/>
  <c r="G92" i="1"/>
  <c r="G100" i="1"/>
  <c r="G105" i="1"/>
  <c r="G106" i="1"/>
  <c r="G108" i="1"/>
  <c r="G114" i="1"/>
  <c r="G119" i="1"/>
  <c r="G129" i="1"/>
  <c r="G131" i="1"/>
  <c r="G133" i="1"/>
  <c r="G135" i="1"/>
  <c r="G136" i="1"/>
  <c r="G139" i="1"/>
  <c r="G140" i="1"/>
  <c r="G45" i="7" l="1"/>
  <c r="G46" i="7"/>
  <c r="E93" i="1" s="1"/>
  <c r="G93" i="1" s="1"/>
  <c r="G47" i="7"/>
  <c r="G94" i="1" s="1"/>
  <c r="G48" i="7"/>
  <c r="G49" i="7"/>
  <c r="E96" i="1" s="1"/>
  <c r="G96" i="1" s="1"/>
  <c r="G50" i="7"/>
  <c r="E97" i="1" s="1"/>
  <c r="G97" i="1" s="1"/>
  <c r="G51" i="7"/>
  <c r="E98" i="1" s="1"/>
  <c r="G98" i="1" s="1"/>
  <c r="G52" i="7"/>
  <c r="G53" i="7"/>
  <c r="G54" i="7"/>
  <c r="E101" i="1" s="1"/>
  <c r="G101" i="1" s="1"/>
  <c r="G55" i="7"/>
  <c r="E102" i="1" s="1"/>
  <c r="G102" i="1" s="1"/>
  <c r="G56" i="7"/>
  <c r="E103" i="1" s="1"/>
  <c r="G103" i="1" s="1"/>
  <c r="G57" i="7"/>
  <c r="E104" i="1" s="1"/>
  <c r="G104" i="1" s="1"/>
  <c r="G58" i="7"/>
  <c r="G59" i="7"/>
  <c r="E107" i="1" s="1"/>
  <c r="G107" i="1" s="1"/>
  <c r="G60" i="7"/>
  <c r="G61" i="7"/>
  <c r="G62" i="7"/>
  <c r="E109" i="1" s="1"/>
  <c r="G109" i="1" s="1"/>
  <c r="G63" i="7"/>
  <c r="E110" i="1" s="1"/>
  <c r="G110" i="1" s="1"/>
  <c r="G64" i="7"/>
  <c r="E111" i="1" s="1"/>
  <c r="G111" i="1" s="1"/>
  <c r="G65" i="7"/>
  <c r="E112" i="1" s="1"/>
  <c r="G112" i="1" s="1"/>
  <c r="G66" i="7"/>
  <c r="E113" i="1" s="1"/>
  <c r="G113" i="1" s="1"/>
  <c r="G67" i="7"/>
  <c r="G68" i="7"/>
  <c r="G115" i="1" s="1"/>
  <c r="G69" i="7"/>
  <c r="E116" i="1" s="1"/>
  <c r="G116" i="1" s="1"/>
  <c r="G70" i="7"/>
  <c r="E117" i="1" s="1"/>
  <c r="G117" i="1" s="1"/>
  <c r="G71" i="7"/>
  <c r="E118" i="1" s="1"/>
  <c r="G118" i="1" s="1"/>
  <c r="G72" i="7"/>
  <c r="G73" i="7"/>
  <c r="E120" i="1" s="1"/>
  <c r="G120" i="1" s="1"/>
  <c r="G74" i="7"/>
  <c r="E121" i="1" s="1"/>
  <c r="G121" i="1" s="1"/>
  <c r="G75" i="7"/>
  <c r="E122" i="1" s="1"/>
  <c r="G122" i="1" s="1"/>
  <c r="G76" i="7"/>
  <c r="E123" i="1" s="1"/>
  <c r="G123" i="1" s="1"/>
  <c r="G77" i="7"/>
  <c r="E124" i="1" s="1"/>
  <c r="G124" i="1" s="1"/>
  <c r="G78" i="7"/>
  <c r="E125" i="1" s="1"/>
  <c r="G125" i="1" s="1"/>
  <c r="G79" i="7"/>
  <c r="E126" i="1" s="1"/>
  <c r="G126" i="1" s="1"/>
  <c r="G80" i="7"/>
  <c r="E127" i="1" s="1"/>
  <c r="G127" i="1" s="1"/>
  <c r="G81" i="7"/>
  <c r="E128" i="1" s="1"/>
  <c r="G128" i="1" s="1"/>
  <c r="G82" i="7"/>
  <c r="G83" i="7"/>
  <c r="E130" i="1" s="1"/>
  <c r="G130" i="1" s="1"/>
  <c r="G84" i="7"/>
  <c r="G85" i="7"/>
  <c r="E132" i="1" s="1"/>
  <c r="G132" i="1" s="1"/>
  <c r="G86" i="7"/>
  <c r="E134" i="1" s="1"/>
  <c r="G134" i="1" s="1"/>
  <c r="G87" i="7"/>
  <c r="G88" i="7"/>
  <c r="G89" i="7"/>
  <c r="E138" i="1"/>
  <c r="G92" i="7"/>
  <c r="G43" i="7"/>
  <c r="E90" i="1" s="1"/>
  <c r="G138" i="1" l="1"/>
  <c r="E137" i="1"/>
  <c r="G137" i="1" s="1"/>
  <c r="E99" i="1"/>
  <c r="G99" i="1" s="1"/>
  <c r="G94" i="7"/>
  <c r="E95" i="1"/>
  <c r="G95" i="1" s="1"/>
  <c r="G11" i="7" l="1"/>
  <c r="E29" i="1" s="1"/>
  <c r="G12" i="7"/>
  <c r="G13" i="7"/>
  <c r="G14" i="7"/>
  <c r="E31" i="1" s="1"/>
  <c r="E62" i="1" s="1"/>
  <c r="G15" i="7"/>
  <c r="E32" i="1" s="1"/>
  <c r="G16" i="7"/>
  <c r="E33" i="1" s="1"/>
  <c r="E64" i="1" s="1"/>
  <c r="G17" i="7"/>
  <c r="G18" i="7"/>
  <c r="E35" i="1" s="1"/>
  <c r="E66" i="1" s="1"/>
  <c r="G19" i="7"/>
  <c r="E36" i="1" s="1"/>
  <c r="E67" i="1" s="1"/>
  <c r="G20" i="7"/>
  <c r="E168" i="1" s="1"/>
  <c r="G168" i="1" s="1"/>
  <c r="G21" i="7"/>
  <c r="E37" i="1" s="1"/>
  <c r="E68" i="1" s="1"/>
  <c r="E38" i="1"/>
  <c r="E69" i="1" s="1"/>
  <c r="G23" i="7"/>
  <c r="E169" i="1" s="1"/>
  <c r="G24" i="7"/>
  <c r="E39" i="1" s="1"/>
  <c r="E70" i="1" s="1"/>
  <c r="G25" i="7"/>
  <c r="E40" i="1" s="1"/>
  <c r="E71" i="1" s="1"/>
  <c r="G26" i="7"/>
  <c r="E72" i="1" s="1"/>
  <c r="G27" i="7"/>
  <c r="E42" i="1" s="1"/>
  <c r="E73" i="1" s="1"/>
  <c r="G28" i="7"/>
  <c r="E43" i="1" s="1"/>
  <c r="E74" i="1" s="1"/>
  <c r="G29" i="7"/>
  <c r="E44" i="1" s="1"/>
  <c r="E75" i="1" s="1"/>
  <c r="G30" i="7"/>
  <c r="G31" i="7"/>
  <c r="E45" i="1" s="1"/>
  <c r="G10" i="7"/>
  <c r="E30" i="1" l="1"/>
  <c r="E61" i="1" s="1"/>
  <c r="G61" i="1" s="1"/>
  <c r="E28" i="1"/>
  <c r="E59" i="1" s="1"/>
  <c r="G59" i="1" s="1"/>
  <c r="E34" i="1"/>
  <c r="E65" i="1" s="1"/>
  <c r="G65" i="1" s="1"/>
  <c r="E63" i="1"/>
  <c r="G63" i="1" s="1"/>
  <c r="G32" i="1"/>
  <c r="G38" i="1"/>
  <c r="G70" i="1"/>
  <c r="G39" i="1"/>
  <c r="G64" i="1"/>
  <c r="G33" i="1"/>
  <c r="G68" i="1"/>
  <c r="G37" i="1"/>
  <c r="E76" i="1"/>
  <c r="G76" i="1" s="1"/>
  <c r="G45" i="1"/>
  <c r="G75" i="1"/>
  <c r="G44" i="1"/>
  <c r="G62" i="1"/>
  <c r="G31" i="1"/>
  <c r="G74" i="1"/>
  <c r="G43" i="1"/>
  <c r="G73" i="1"/>
  <c r="G42" i="1"/>
  <c r="G169" i="1"/>
  <c r="G170" i="1" s="1"/>
  <c r="G72" i="1"/>
  <c r="G41" i="1"/>
  <c r="G67" i="1"/>
  <c r="G36" i="1"/>
  <c r="G71" i="1"/>
  <c r="G40" i="1"/>
  <c r="G66" i="1"/>
  <c r="G35" i="1"/>
  <c r="E60" i="1"/>
  <c r="G60" i="1" s="1"/>
  <c r="G29" i="1"/>
  <c r="G32" i="7"/>
  <c r="E46" i="1" s="1"/>
  <c r="G171" i="1" l="1"/>
  <c r="G30" i="1"/>
  <c r="G33" i="7"/>
  <c r="G34" i="1"/>
  <c r="G69" i="1"/>
  <c r="D19" i="5"/>
  <c r="D36" i="5" s="1"/>
  <c r="E77" i="1" l="1"/>
  <c r="G77" i="1" s="1"/>
  <c r="G78" i="1" s="1"/>
  <c r="G79" i="1" s="1"/>
  <c r="G46" i="1"/>
  <c r="G153" i="1"/>
  <c r="G90" i="1"/>
  <c r="G141" i="1" s="1"/>
  <c r="G28" i="1"/>
  <c r="G17" i="1"/>
  <c r="G18" i="1"/>
  <c r="G16" i="1"/>
  <c r="G47" i="1" l="1"/>
  <c r="G48" i="1" s="1"/>
  <c r="G156" i="1"/>
  <c r="G157" i="1" s="1"/>
  <c r="G142" i="1"/>
  <c r="D16" i="5"/>
  <c r="D34" i="5" s="1"/>
  <c r="E16" i="5"/>
  <c r="E34" i="5" s="1"/>
  <c r="G19" i="1"/>
  <c r="G20" i="1" s="1"/>
  <c r="E19" i="5"/>
  <c r="E36" i="5" s="1"/>
  <c r="D17" i="5" l="1"/>
  <c r="D35" i="5" s="1"/>
  <c r="D15" i="5"/>
  <c r="D33" i="5" s="1"/>
  <c r="E15" i="5"/>
  <c r="E33" i="5" s="1"/>
  <c r="D14" i="5"/>
  <c r="D32" i="5" s="1"/>
  <c r="E14" i="5"/>
  <c r="E32" i="5" s="1"/>
  <c r="E18" i="5"/>
  <c r="D18" i="5"/>
  <c r="E17" i="5"/>
  <c r="E35" i="5" s="1"/>
  <c r="E39" i="5" l="1"/>
  <c r="D39" i="5"/>
  <c r="D22" i="5"/>
  <c r="E22" i="5"/>
</calcChain>
</file>

<file path=xl/sharedStrings.xml><?xml version="1.0" encoding="utf-8"?>
<sst xmlns="http://schemas.openxmlformats.org/spreadsheetml/2006/main" count="576" uniqueCount="308">
  <si>
    <t>Delkontrakt 1</t>
  </si>
  <si>
    <t>Tilbudssum og Kontraktspris - Oppsummering</t>
  </si>
  <si>
    <t>Tabell 1.1</t>
  </si>
  <si>
    <t>Oppsummering tilbudssum Gjenvinningsstasjonene</t>
  </si>
  <si>
    <t>Estimert tilbudspris, årlig og for hele kontraktsperioden beregnet som grunnlag evaluering av tilbudene</t>
  </si>
  <si>
    <t>NOK/år</t>
  </si>
  <si>
    <t>Kontraktspris</t>
  </si>
  <si>
    <t>G 2.1</t>
  </si>
  <si>
    <t>Fast godtgjørelse</t>
  </si>
  <si>
    <t>G 2.2</t>
  </si>
  <si>
    <t>Transport av avfall 1</t>
  </si>
  <si>
    <t>G 2.3</t>
  </si>
  <si>
    <t>Håndtering av avfall 1</t>
  </si>
  <si>
    <t>G 2.4</t>
  </si>
  <si>
    <t>Håndtering av avfall 2</t>
  </si>
  <si>
    <t>G 2.5</t>
  </si>
  <si>
    <t>Opsjon om endrede åpningstider</t>
  </si>
  <si>
    <t>G 2.6</t>
  </si>
  <si>
    <t>Håndtering av blandet plast og kildesortert plastemballasje</t>
  </si>
  <si>
    <t>G 2.7</t>
  </si>
  <si>
    <t>Opsjon om transport av trevirke og hageavfall fra gjenvinningsstasjon til mottak på Rygg</t>
  </si>
  <si>
    <t>G 2.8</t>
  </si>
  <si>
    <t>Tilleggstjenester</t>
  </si>
  <si>
    <t>Sum</t>
  </si>
  <si>
    <t>Tabell 1.2</t>
  </si>
  <si>
    <t>Oppsummering kontraktspris Gjenvinningsstasjonene</t>
  </si>
  <si>
    <t>Estimert kontrakspris, årlig og for hele kontraktsperioden beregnet som grunnlag for håndhevelse av kontrakten.</t>
  </si>
  <si>
    <t>Prisskjema Gjenvinningsstasjoner</t>
  </si>
  <si>
    <t>Mengder og priser</t>
  </si>
  <si>
    <t>Tabell G 2.1</t>
  </si>
  <si>
    <t>Fast godtgjørelse drift av stasjon</t>
  </si>
  <si>
    <t>Gjenvinningsstasjon</t>
  </si>
  <si>
    <t>mnd/år</t>
  </si>
  <si>
    <t>NOK/mnd</t>
  </si>
  <si>
    <t>Lersbrygga</t>
  </si>
  <si>
    <t>Nordre Foss</t>
  </si>
  <si>
    <t>Skoppum</t>
  </si>
  <si>
    <t>Total</t>
  </si>
  <si>
    <t>Total alle kontraktsår</t>
  </si>
  <si>
    <t>NOK</t>
  </si>
  <si>
    <t>Tabell G 2.2</t>
  </si>
  <si>
    <t xml:space="preserve">Enhetspriser for transport av  avfallstypene som fremgår av tabellen under. Alle kostnader tilknyttet transport av avfallet skal inngå i enhetsprisene. </t>
  </si>
  <si>
    <t>Kode</t>
  </si>
  <si>
    <t>Avfallstype</t>
  </si>
  <si>
    <t>tonn/år</t>
  </si>
  <si>
    <t>NOK/tonn</t>
  </si>
  <si>
    <t>Park- og hageavfall*</t>
  </si>
  <si>
    <t>Blandet bearbeidet trevirke*</t>
  </si>
  <si>
    <t>Blandede metaller (inkl. andre materialer)</t>
  </si>
  <si>
    <t>Store husholdningsapparater</t>
  </si>
  <si>
    <t>Kabler og ledninger</t>
  </si>
  <si>
    <t>Blandet EE-avfall</t>
  </si>
  <si>
    <t>Lett forurensede masser</t>
  </si>
  <si>
    <t>Gips</t>
  </si>
  <si>
    <t>EPS-emballasje</t>
  </si>
  <si>
    <t>Fritidsbåter</t>
  </si>
  <si>
    <t>Personbildekk</t>
  </si>
  <si>
    <t>Impregnert trevirke</t>
  </si>
  <si>
    <t>Avfall med brommerte flammehemmere (blandet gummiavfall)**</t>
  </si>
  <si>
    <t>Ftalater</t>
  </si>
  <si>
    <t>Isolasjon m/KFK/HKFK</t>
  </si>
  <si>
    <t>Klorparafinholdige isolerglassruter</t>
  </si>
  <si>
    <t>Asbest</t>
  </si>
  <si>
    <t>Blandet husholdningsavfall/Restavfall (1199, 9912)</t>
  </si>
  <si>
    <t>*</t>
  </si>
  <si>
    <t>Avfallstypene inngår i beregning av tilbuds- og kontraktsverdi med 3 år i tråd med forventet varighet av denne løsningen. Se tabell G 2.7</t>
  </si>
  <si>
    <t>**</t>
  </si>
  <si>
    <t>XPS-plater, PUR-skum, Rørisolasjon, o.l.</t>
  </si>
  <si>
    <t>Estimert for beregning av kontraktspris</t>
  </si>
  <si>
    <t>Tabell G 2.3</t>
  </si>
  <si>
    <t>Blandet bearbeidet trevirke</t>
  </si>
  <si>
    <t>Tabell G 2.4</t>
  </si>
  <si>
    <t>Priser for innsamling og nedstrømsløsning for avfallstypene som fremgår av tabellen under. Alle transport og behandlingskostnader skal inngå i enhetsprisene.</t>
  </si>
  <si>
    <t>kg/år</t>
  </si>
  <si>
    <t>NOK/kg</t>
  </si>
  <si>
    <t>Fett, vegetabilske oljer</t>
  </si>
  <si>
    <t>Blandet uorganisk materiale</t>
  </si>
  <si>
    <t>Smittefarlig avfall</t>
  </si>
  <si>
    <t>Medisiner</t>
  </si>
  <si>
    <t>Spillolje, refusjon</t>
  </si>
  <si>
    <t>Spillolje, ikke ref.</t>
  </si>
  <si>
    <t>Olje- og fettavfall</t>
  </si>
  <si>
    <t>Oljeforurenset masse</t>
  </si>
  <si>
    <t>Drivstoff og fyringsoljer</t>
  </si>
  <si>
    <t>Oljefiltre</t>
  </si>
  <si>
    <t>Oljeemulsjoner</t>
  </si>
  <si>
    <t>7041/42</t>
  </si>
  <si>
    <t xml:space="preserve">Organiske løsemidler </t>
  </si>
  <si>
    <t>Maling lim lakk løsemidler</t>
  </si>
  <si>
    <t>Spraybokser</t>
  </si>
  <si>
    <t>Kvikksølvholdig avfall</t>
  </si>
  <si>
    <t>Kvikksølvholdige batterier</t>
  </si>
  <si>
    <t>Kadmiumholdig avfall</t>
  </si>
  <si>
    <t>Kadmiumholdige batterier (NiCd)</t>
  </si>
  <si>
    <t>Amalgam</t>
  </si>
  <si>
    <t>Lysstoffrør og sparepærer</t>
  </si>
  <si>
    <t>Uorganiske salter og annet fast stoff</t>
  </si>
  <si>
    <t>Blyakkumulatorer</t>
  </si>
  <si>
    <t>Småbatterier</t>
  </si>
  <si>
    <t>Litiumbatterier, kun farlige</t>
  </si>
  <si>
    <t>Metallhydroksidslam</t>
  </si>
  <si>
    <t>Blåsesand</t>
  </si>
  <si>
    <t>Uorganiske løsninger og bad</t>
  </si>
  <si>
    <t>Cyanidholdig avfall</t>
  </si>
  <si>
    <t>Bekjempningsmidler u/kvikksølv</t>
  </si>
  <si>
    <t>Bekjempningsmidler m/kvikksølv</t>
  </si>
  <si>
    <t>Polyester/isocyanater</t>
  </si>
  <si>
    <t>Sterkt reaktivt</t>
  </si>
  <si>
    <t>Herdere organiske peroksider</t>
  </si>
  <si>
    <t>Syrer, uorganiske</t>
  </si>
  <si>
    <t>Baser, uorganiske</t>
  </si>
  <si>
    <t>Rengjøringsmidler</t>
  </si>
  <si>
    <t>Surt organisk avfall</t>
  </si>
  <si>
    <t>Basisk org. avfall</t>
  </si>
  <si>
    <t>7151*</t>
  </si>
  <si>
    <t>Organisk avfall m/halogen</t>
  </si>
  <si>
    <t>Brannskum (PFOS)</t>
  </si>
  <si>
    <t>7152*</t>
  </si>
  <si>
    <t>Organisk avfall u/halogen</t>
  </si>
  <si>
    <t>Laboratoriekjemikalier</t>
  </si>
  <si>
    <t>Prosessvann/vaskevann</t>
  </si>
  <si>
    <t>PCB og PCT-holdig avfall</t>
  </si>
  <si>
    <t>Fotokjemikalier</t>
  </si>
  <si>
    <t>7230*</t>
  </si>
  <si>
    <t>Halon</t>
  </si>
  <si>
    <t>Brannslukningsapparat (Bromholdig halongass)</t>
  </si>
  <si>
    <t>KFK</t>
  </si>
  <si>
    <t>7261*</t>
  </si>
  <si>
    <t>Gasser i trykkbeholdere</t>
  </si>
  <si>
    <t>Brannslukningsapparat (CO2 og pulver)</t>
  </si>
  <si>
    <t>Gasser i trykkbeholdere (for eksport)**</t>
  </si>
  <si>
    <t>Registrerte mengder er lagt på  delen av avfallstypen som samsvarer med besktivelsen i NS 9431:2011. Hvilke typer produkter dette er fremgår ikke av veieskjemaene.</t>
  </si>
  <si>
    <t>Gasser som ikke kan leveres til gassprodusent fordi det er gammelt, komplekst eller farlig/Ikke butikkvarer; 
f. eks. laboratoriegasser, stridsgasser</t>
  </si>
  <si>
    <t>Tabell G 2.5</t>
  </si>
  <si>
    <r>
      <t>Det skal i prisskjema angis en timepris, per gjenvinningsstasjon, for opsjon om forskjellige alternativ for utvidelser i åpningstiden. Som referanse er dagens åpningstider oppført i</t>
    </r>
    <r>
      <rPr>
        <sz val="11"/>
        <rFont val="Calibri"/>
        <family val="2"/>
        <scheme val="minor"/>
      </rPr>
      <t xml:space="preserve"> kravspesifikasjonens kapittel 3.4.1. 
Godtgjørelse vil bli utbetalt i tråd med de faktiske utvidelser av åpningstider for de gjenvinningsstasjoner og den perioden endringen gjelder for (hele eller deler av året)</t>
    </r>
    <r>
      <rPr>
        <sz val="11"/>
        <color theme="1"/>
        <rFont val="Calibri"/>
        <family val="2"/>
        <scheme val="minor"/>
      </rPr>
      <t xml:space="preserve">
Det er for prisevalueringen lagt inn et alternativ i prisskjema med ekstra morgenåpent en virkedag (3 timer per uke*50 uker), langåpent en virkedag (3 timer per uke * 50 uker) og utvidet åpningstid med 2 timer om lørdag (3 timer per uke*50 uker).  Timeprisen som er oppgitt skal kunne benyttes for andre kombinasjoner av mulige endringer i åpningstid. </t>
    </r>
  </si>
  <si>
    <t>Alternative åpningstider</t>
  </si>
  <si>
    <t>timer/år</t>
  </si>
  <si>
    <t>NOK/time</t>
  </si>
  <si>
    <t>Hverdag, utvidelse morgen (før dagens åpningstid)</t>
  </si>
  <si>
    <t>Hverdag, utvidelse ettermiddag (etter dagens lukkingstid)</t>
  </si>
  <si>
    <t>Lørdag, utvidelse inntil 8 timer fordelt på morgen og ettermiddag</t>
  </si>
  <si>
    <t>Tabell G 2.6</t>
  </si>
  <si>
    <t>Håndtering av fraksjoner hvor Vesar har avtale med 3. parts aktører</t>
  </si>
  <si>
    <t>Avfallskode</t>
  </si>
  <si>
    <t>Avfallstyper</t>
  </si>
  <si>
    <t>Blandet glassemballasje med metall - Transport fra Lersbrygga GVS til Rygg omlasting</t>
  </si>
  <si>
    <t>Blandet glassemballasje med metall - Transport fra Nordre Foss GVS til Rygg omlasting</t>
  </si>
  <si>
    <t>Blandet glassemballasje med metall - Transport fra Skoppum GVS til Rygg omlasting</t>
  </si>
  <si>
    <t>Plastemballasje</t>
  </si>
  <si>
    <t>Blandet plast</t>
  </si>
  <si>
    <t>Angi sted for pressing og balling av blandet plast</t>
  </si>
  <si>
    <t>Tabell G 2.7</t>
  </si>
  <si>
    <t>GVS</t>
  </si>
  <si>
    <t>Transport av trevirke og hageavfall fra GVS til mottak på Rygg</t>
  </si>
  <si>
    <t>Park- og hageavfall</t>
  </si>
  <si>
    <t>Tabell G 2.8</t>
  </si>
  <si>
    <t>Det skal oppgis enhetspriser for oppførte tilleggstjenester utover det som er omfattet av og beskrevet i kontraktsdokumentene. For containerleie er 3 stk i 12 måneder lagt til grunn.</t>
  </si>
  <si>
    <t>Tilleggstjeneste</t>
  </si>
  <si>
    <t>enhet</t>
  </si>
  <si>
    <t>NOK/enhet</t>
  </si>
  <si>
    <t>Containerleie – vanlig krokkasse container 30 m3 eller større</t>
  </si>
  <si>
    <t>stk x mnd</t>
  </si>
  <si>
    <t>Containerleie – lukket container med luker 15 -20 m3</t>
  </si>
  <si>
    <t>Transport containere til omlasting/pressing inntil 40 km</t>
  </si>
  <si>
    <t>tur</t>
  </si>
  <si>
    <t>Leie av hjullaster m/fører</t>
  </si>
  <si>
    <t>time</t>
  </si>
  <si>
    <t>Leie av driftspersonell</t>
  </si>
  <si>
    <t>Leie av skapbil med fører</t>
  </si>
  <si>
    <t>Tilbudskjema</t>
  </si>
  <si>
    <t>Data fylles ut i hvite felt. Leverandør er ansvarlig for tilstrekkelig utfylling av data for vurdering av om tilbudte løsninger oppfyller krav. Det samme gjelder forhold som skal inngå i evaluering av tilbudene. 
Viktige opplysninger og spesifikasjoner gis i stjernemerkede fotnoter tilknyttet noen av tabellene.</t>
  </si>
  <si>
    <t>Tabell T 4.1</t>
  </si>
  <si>
    <t>Minimum personalressurser</t>
  </si>
  <si>
    <t>Periode</t>
  </si>
  <si>
    <t>Ukedager</t>
  </si>
  <si>
    <t>Minimumskrav bemanning Vesar (antall personer)</t>
  </si>
  <si>
    <t>Garantert tilbudt bemanning leverandør (antall personer)</t>
  </si>
  <si>
    <t>Sommer</t>
  </si>
  <si>
    <t>fredag, lørdag, mandag</t>
  </si>
  <si>
    <t>tirsdag-torsdag</t>
  </si>
  <si>
    <t>Vinter 15.10-14.04</t>
  </si>
  <si>
    <t>lørdag, mandag</t>
  </si>
  <si>
    <t>tirsdag-fredag</t>
  </si>
  <si>
    <t>Tirsdag-torsdag</t>
  </si>
  <si>
    <t>Tabell T 4.2</t>
  </si>
  <si>
    <t>Miljødata nedstrømsløsninger for avfallet</t>
  </si>
  <si>
    <t>Blandet husholdningsavfall/Restavfall</t>
  </si>
  <si>
    <t>Blandet glassemballasje med metall</t>
  </si>
  <si>
    <t>Blandet papir, papp, kartong</t>
  </si>
  <si>
    <t>Farlig avfall småkolli (gruppert)***</t>
  </si>
  <si>
    <t>***</t>
  </si>
  <si>
    <t>Tabell T 4.3</t>
  </si>
  <si>
    <t>Tabell T 4.4</t>
  </si>
  <si>
    <t>Andel fjern-
varme (%)</t>
  </si>
  <si>
    <t>Andel el (%)</t>
  </si>
  <si>
    <t>Blandet husholdningsavfall/
Restavfall</t>
  </si>
  <si>
    <t>Mengder fra gjenvinningsstasjonene - Avfall 2</t>
  </si>
  <si>
    <t>Avfallsmengde delkontrakt 1 (tonn)</t>
  </si>
  <si>
    <t>Blandet papir, papp og kartong</t>
  </si>
  <si>
    <t>Blandede metaller med andre materialer</t>
  </si>
  <si>
    <t>Blandet myk og hard plastemballasje</t>
  </si>
  <si>
    <t>Ekspandert og ekstrudert plast, emballasje</t>
  </si>
  <si>
    <t>CCA-impregnert trevirke</t>
  </si>
  <si>
    <t>Avfall med brommerte flammehemmere (Blandet gummiavfall)</t>
  </si>
  <si>
    <t>Avfall med ftalater</t>
  </si>
  <si>
    <t>Kassert isolasjon med miljøskadelige blåsemidler som KFK/HKFK</t>
  </si>
  <si>
    <t>PCB-holdige isolerglassruter</t>
  </si>
  <si>
    <t>Mengder ikke registrert</t>
  </si>
  <si>
    <t>Mangder estimert fra Vesars totalmengde</t>
  </si>
  <si>
    <t>Mengder fra gjenvinningsstasjonene - Farlig avfall</t>
  </si>
  <si>
    <t>Avfallsmengde delkontrakt 1 (kg)</t>
  </si>
  <si>
    <t>Oljeemulsjoner, sloppvann</t>
  </si>
  <si>
    <t>Polymeriserende stoff/isocyanater</t>
  </si>
  <si>
    <t>Herdere, organiske peroksider</t>
  </si>
  <si>
    <t>Gasser i trykkbeholdere (for eksport)*</t>
  </si>
  <si>
    <t>Garantert minimum bemanning i stasjonens åpningstid, som antall ansatte per angitt ukedag oppgis for hver gjennvinningsstasjon. Tilbudt bemanning utover minimumskravene, som fremgår av tabellen under inngår i evaluering av kvalitet ref. tilbudsinvitasjonens kapittel 5.
Tilbudte personalressurser skal forvaltes i forhold til behovet, jf. helheten i beskrivelsene i kravspesifikasjonene, samt i avtaledokumentets punkt 10.2.</t>
  </si>
  <si>
    <t>Miljødata transportløsninger til første mottak innenfor 100 km radiusfor avfallet fra gjenvinnings- og miljøstasjonene</t>
  </si>
  <si>
    <t>Avfallstype og andel av avfallsmengden i %</t>
  </si>
  <si>
    <t>Kjøretøy/Transportmiddel</t>
  </si>
  <si>
    <t>Drivstofftype</t>
  </si>
  <si>
    <t>Kjørelengde en vei (km)</t>
  </si>
  <si>
    <t>Mengde pr transport
(tonn)</t>
  </si>
  <si>
    <t xml:space="preserve">Drivstoffforbruk full bil*  </t>
  </si>
  <si>
    <t>Leveringssted første mottak**</t>
  </si>
  <si>
    <t>Transportfirma</t>
  </si>
  <si>
    <t>Angivelse av vedlegg for beskrivelse av håndtering ved første mottak***</t>
  </si>
  <si>
    <t>Oppgi forbruk og enhet pr km</t>
  </si>
  <si>
    <t>Angi navn og adresse på anlegg. Adresse trenger kun angis for samme anlegg en gang.</t>
  </si>
  <si>
    <t>Det skal fremgå av beskrivelsen om avfallet går videre til andre behandlingsledd eller om dette er sluttbehandling</t>
  </si>
  <si>
    <t>Miljødata transportløsninger som ikke leveres første mottak innenfor 100 km.</t>
  </si>
  <si>
    <t>Avfallstype/Fraksjon</t>
  </si>
  <si>
    <t>Leveringssted sortering og sluttbehandling*</t>
  </si>
  <si>
    <t>Etappe**</t>
  </si>
  <si>
    <t>Drivstoffforbruk full bil***</t>
  </si>
  <si>
    <t>Transportfirma****</t>
  </si>
  <si>
    <t>Farlig avfall småkolli (gruppert)*****</t>
  </si>
  <si>
    <t>Navn og adresse til alle mottaksanlegg unntatt de som er oppgitt i tabell T 4.2. Adresse trenger kun angis en gang pr anlegg</t>
  </si>
  <si>
    <t>****</t>
  </si>
  <si>
    <t>Oppgi navn og adresse på transportfirma. Adresse trenger kun oppgis en gang pr transportfirma.</t>
  </si>
  <si>
    <t>*****</t>
  </si>
  <si>
    <t>Tabellen utvides og andeler i % av transporten som benytter oppgitt drivstoff angis per leveringssted. Om ikke annet er oppgitt forplikter leverandør seg til å benytte drivstoff som har minst like lavt miljøavtrykk som tilbudt drivstofftype</t>
  </si>
  <si>
    <t>Opplysninger om håndtering av avfallstypene fylles inn i tabellen. Alle anlegg for omlasting, sortering, vasking og/eller behandling er overført fra tabell T  4.3 for nærmere informasjon nedstrøvsløsningene og andelene evfall løsningene gjelder for. Nærmere beskrivelse av ev. tilbudt sorteringsløsning for restavfallet fyles ut i tabell T 4.5 under. Data for avfallstyper som er oppført i grønnfargede felt inngår i evalueringen av miljøkriteriet (tilbudsinvitasjon kapittel 5). De øvrige avfallstypene inkluderes som informasjon til oppdragsgiver og for oppfølging av kontrakten.
Tabellen kan utvides ved behov.</t>
  </si>
  <si>
    <t>Leveringssted/Anlegg*</t>
  </si>
  <si>
    <t>Andel (%)**</t>
  </si>
  <si>
    <t>Overordnet beskrivelse av type håndtering - Mer detaljerte beskrivelser for evaluring av mijøkriteriet i separat dokumentasjon. Angi vedlegg hvor inforamsonen finnes.</t>
  </si>
  <si>
    <t>Informasjonen overføres fra tabell 4.3</t>
  </si>
  <si>
    <t>Med andel menes andel av avfallstypen som leveres til oppitt type håndtering. For hver avfallstype blir summen 100 %. Dersom andeler er varierende oppgis de andeler det i gjennomsnitt kan garanteres for på årsbasis. Garantien for andel skal gjelde den mest mijøvennlige ressursutnyttelsen og sluttbehandlingen. 
Dersom det er tenkt ulike håndteringsløsninger for avfallet fra de ulike gjenvinningsstasjonene, innledes utfylling av "Overordnet beskrivelse av type håndtering" med navn på gjenvinningsstasjonen løsningen gjelder for.
Beskrivelse av type håndtering omfatter blant annet omlasting, sortering, vasking, materialgjenvinning, forbrenning med eller uten energiutnyttelse, energiutnyttelsesgrad, mm.</t>
  </si>
  <si>
    <t>Under andeler føres, for farlig avfall småkolli (tabell G 2.3), de avfallskoder som i hovedsak leveres til oppført håndtering. Andel i prosent føres altså ikke for farlig avfall småkolli. 
Tabellen utvides tilsvarende som tabell 4.3</t>
  </si>
  <si>
    <t>Tabell T 4.5</t>
  </si>
  <si>
    <t xml:space="preserve">Miljødata blandet avfall til forbrenning </t>
  </si>
  <si>
    <t xml:space="preserve">Miljøopplysningene skal gis for  restavfall/blandet avfall som leveres til forbrenning i samsvar med tabell T 4.4. Dataene inngår i evalueringen av miljøkriteriet (tilbudsinvitasjon kapittel 5). 
Grad av energiutnyttelse er andel levert energi av totalt produsert energi - R1 formel/verdi skal ikke benyttes. Summen av andelene som leveres til prosessindustri, fjernvarme og elproduksjon skal bli 100 %. </t>
  </si>
  <si>
    <t>Sorteringsanlegg*</t>
  </si>
  <si>
    <t>Materiale utsortert</t>
  </si>
  <si>
    <t>Forventet andel utsortert** (%)</t>
  </si>
  <si>
    <t>Renhetsgrad*** (%)</t>
  </si>
  <si>
    <t>Kortnavn/Initialer på anlegg i samsvar med anlegg oppgitt i tabell T 4.4</t>
  </si>
  <si>
    <t xml:space="preserve">I prosent av mengden av materialet som finnes i restavfallet som sorteres. </t>
  </si>
  <si>
    <t>I prosent av av det utsorterte materiale som er ønsket materiale</t>
  </si>
  <si>
    <t>Produsert energi (GWh)</t>
  </si>
  <si>
    <t>Solgt energi (GWh)</t>
  </si>
  <si>
    <t>Andel Prosessindustri (%)</t>
  </si>
  <si>
    <t>Tabell T 4.6</t>
  </si>
  <si>
    <t>Drivstoff</t>
  </si>
  <si>
    <t>Tabell T 4.7</t>
  </si>
  <si>
    <t>Anleggsmaskiner - type spesifikasjon</t>
  </si>
  <si>
    <t>Eurokrav*</t>
  </si>
  <si>
    <t>Oppgi hvilke eurokrav anleggsmaskiner som trucker, hjullastere og gravemaskiner mm. oppfyller (Stage IV, Stage V, eller andre)</t>
  </si>
  <si>
    <t>Grunnlagsdata for prisjusteringer</t>
  </si>
  <si>
    <t>For priser som justeres etter SSBs konsumprisindeks toalindeks (KPI):</t>
  </si>
  <si>
    <t>For priser som justeres etter Celsa:</t>
  </si>
  <si>
    <t>For priser som justeres etter London Metal Exchange (LME):</t>
  </si>
  <si>
    <t>For priser som justeres etter FOEX PIX Mixed 1.02 GER:</t>
  </si>
  <si>
    <t>PIX 1.02 - siste kjente kvartalsgjennomsnitt</t>
  </si>
  <si>
    <t xml:space="preserve">For kvotepliktie anlegg: </t>
  </si>
  <si>
    <t>Kvotepris pr tonn CO2 (€)</t>
  </si>
  <si>
    <t>Ecarbix (€)</t>
  </si>
  <si>
    <t>Eurokurs (NOK/€)</t>
  </si>
  <si>
    <t>Omregningsfaktor (utslippsfaktor fossile utslipp per tonn avfall) fra €/tonn CO2 til €/tonn avfall</t>
  </si>
  <si>
    <t>Tilsvarende anleggsspesifikk faktor</t>
  </si>
  <si>
    <t xml:space="preserve">For anlegg med forbrenningsavgift: </t>
  </si>
  <si>
    <t>Forbrenningsavgift pr tonn CO2 (NOK)</t>
  </si>
  <si>
    <t>Godkjent anleggsspesifikk faktor (&lt;0,592)</t>
  </si>
  <si>
    <t>Miljødata Gjenvinningsstasjonene</t>
  </si>
  <si>
    <t>T 4.5 A</t>
  </si>
  <si>
    <t>T 4.5 B</t>
  </si>
  <si>
    <t>Energiutnyttelses-grad (%)</t>
  </si>
  <si>
    <t>Fyll inn i gule felt.
Som grunnlag for justering av enhetspriser og kostnader tilknyttet kvoteplikt og forbrenningsavgift skal følgende relevante satser oppgis. Dataene vil fylles inn i avtaledokumentet som grunnindekser og basis valutakurser.</t>
  </si>
  <si>
    <t>Fyll inn informasjon om tilbudte anleggsmaskiner i tabellen under. Opplysningene inngår i evaluering av miløkriteriet (tilbudsinvitasjon kapittel 5).</t>
  </si>
  <si>
    <t>Opplysningene skal gis for transport til de tilbude leveringsstedene, alle første mottak over 100 km fra gjenvinningsstasjonen, og andre og senere mottak for avfallstypene som har første mottak innenfor 100 km. 
Data som oppgis for leveringsstedene som er markert i grønt inngår i evalueringen av miløforhold i transport i henhold til tildelingskriteriene i tilbudsinvitasjonens kapittel 5. 
Det skal fylles ut en egen linje for hver håndterings-/behandlingsform
Tabellen kan utvides ved behov.</t>
  </si>
  <si>
    <t>Ved etablering av Rygg Miljøpark i tråd med kravspesifikasjonens pkt. 1.1.3, kan blandet bearbeidet trevirke og hageavfall tas ut av nedstrømskontraktene. Det legges da til grunn at Transport og Håndtering etter pristabellene G 2.2 og G 2.3 utgår og at leverandør skal tilby alternativ transportløsning til aktuelt mottak på Rygg, etter nærmere angivelse. Løsningen ingår i kontraktspris og tilbudssum med tre år.</t>
  </si>
  <si>
    <t>Enhetspriser for beandling av avfallstypene som fremgår av tabellen under. Alle kostnader tilknyttet håndtering av avfallet utover transport skal inngå i enhetsprisene.</t>
  </si>
  <si>
    <t>For transporten under er det krav om biogass eller drivstoff med tilsvarende lavt utslipp. I tabellen skal det angis drivstofftype for de avfallsypene som transporteres inntil 100 km til første mottak.
Opplysningene som oppgis vil inngå i evaluering av miljø for avfallstypene som er omfattet av miljøkriteriet i henhold til tilbudsinvitasjonens kapittel 5.</t>
  </si>
  <si>
    <t>Forbrenningsanlegg*</t>
  </si>
  <si>
    <t>Med etappe menes det som for avfallstypen er transport til første mottak (etappe 1), andre mottak (etappe 2), osv. For avfallstyper hvor første etappe er satt opp i tabell T 4.2 starter utfylling av andre etappe her i tabell T 4.3</t>
  </si>
  <si>
    <t>Behandling av avfall 1</t>
  </si>
  <si>
    <t>Transport og behandling av avfall 2</t>
  </si>
  <si>
    <t>Blandet papir, papp, kartong (med stor andel bølgepapp og brunt papir)</t>
  </si>
  <si>
    <t>Alle hvite felt fylles ut og alle enhetspriser oppgis i NOK ekskl. mva. 
Det legges til grunn at kompensasjon for drift av omlastestasjonen gis etter prinsipp om åpen bok. Det innebærer at detaljert regnskap for faktiske kostnader legges til grunn. 
Bindende enhetspriser og påslag tilbys i prisskjemaet under. Som opplysning til tilbyder for evaluering legges også til grunn en driftskost for innkjøp av utstyr, gjennomføring av prøver og tester osv, tilsvarende den faktiske kostnaden i perioden mai 2025 til april 2026.
Viktige opplysninger og spesifikasjoner gis i fotnoter tilknyttet noen av tabellene.
Endringer i mengdegrunnlagene må påregnes</t>
  </si>
  <si>
    <t>Enhetspriser per måned, for drift av gjenvinningsstasjonene per stasjon, oppgis i tabellen under. Alle faste kostnader, herunder bl.a. drifts-, kapital- og personalkostnader, i tilknytning til gjennomføring av kontrakten i henhold til kontraktens betingelser skal inkluderes i enhetsprisene.</t>
  </si>
  <si>
    <t>Enhetspriser tilknyttet håndtering av fraksjoner hvor Vesar har avtale om nedstrømsløsning med 3. parts aktør, i henhold til beskrivelse av tjenesten som fremgår av kravspesifikasjonens kapittel 2.2. Prisene skal inkludere containerleie, transport og ev. tilleggstjenester som omlasting, pressing og balling, i samsvar med beskrivelsen.
For pressing og balling av blandet plast skal også sted for tjenesten oppgis.</t>
  </si>
  <si>
    <t>For priser som justeres etter SSBs kostnasindeks for lastebiltransport, uten ferge- og bomkostnader "langtransport"</t>
  </si>
  <si>
    <t>Siste kjente satser ved tibudsfrist
jf. Avtaledokumentets kapittel 16</t>
  </si>
  <si>
    <t>SSB Langtransport</t>
  </si>
  <si>
    <t>SSB KPI</t>
  </si>
  <si>
    <t>Celca - gjennomsnittlig indeks for de tre siste kjente månedene</t>
  </si>
  <si>
    <t>LME - gjennomsnittlig indeks for de tre siste kjente månedene</t>
  </si>
  <si>
    <t>Dollarkurs - gjennomsnittlig kurs for de tre siste kjente månedene (NOK/$)</t>
  </si>
  <si>
    <t>Eurokurs - gjennomsnittlig kurs for de tre siste kjente månedene(NOK/€)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</si>
</sst>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16"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sz val="11"/>
      <name val="Calibri"/>
      <family val="2"/>
      <scheme val="minor"/>
    </font>
    <font>
      <b/>
      <sz val="14"/>
      <color theme="9" tint="-0.499984740745262"/>
      <name val="Calibri"/>
      <family val="2"/>
      <scheme val="minor"/>
    </font>
    <font>
      <sz val="14"/>
      <color theme="1"/>
      <name val="Calibri"/>
      <family val="2"/>
      <scheme val="minor"/>
    </font>
    <font>
      <sz val="11"/>
      <color theme="1"/>
      <name val="Calibri"/>
      <family val="2"/>
      <scheme val="minor"/>
    </font>
    <font>
      <sz val="9"/>
      <color theme="1"/>
      <name val="Calibri"/>
      <family val="2"/>
      <scheme val="minor"/>
    </font>
    <font>
      <sz val="8"/>
      <name val="Calibri"/>
      <family val="2"/>
      <scheme val="minor"/>
    </font>
    <font>
      <sz val="11"/>
      <color theme="9" tint="-0.499984740745262"/>
      <name val="Calibri"/>
      <family val="2"/>
      <scheme val="minor"/>
    </font>
    <font>
      <b/>
      <sz val="14"/>
      <color theme="1"/>
      <name val="Calibri"/>
      <family val="2"/>
      <scheme val="minor"/>
    </font>
    <font>
      <b/>
      <sz val="11"/>
      <color theme="9" tint="-0.499984740745262"/>
      <name val="Calibri"/>
      <family val="2"/>
      <scheme val="minor"/>
    </font>
    <font>
      <b/>
      <sz val="11"/>
      <color rgb="FFF2F2F2"/>
      <name val="Calibri"/>
      <family val="2"/>
      <scheme val="minor"/>
    </font>
    <font>
      <sz val="11"/>
      <color rgb="FF000000"/>
      <name val="Calibri"/>
      <family val="2"/>
      <scheme val="minor"/>
    </font>
    <font>
      <sz val="11"/>
      <color theme="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theme="9" tint="0.79998168889431442"/>
        <bgColor indexed="64"/>
      </patternFill>
    </fill>
    <fill>
      <patternFill patternType="solid">
        <fgColor theme="9" tint="-0.49998474074526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0"/>
        <bgColor indexed="64"/>
      </patternFill>
    </fill>
    <fill>
      <patternFill patternType="solid">
        <fgColor theme="9" tint="0.59999389629810485"/>
        <bgColor indexed="64"/>
      </patternFill>
    </fill>
  </fills>
  <borders count="54">
    <border>
      <left/>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diagonal/>
    </border>
    <border>
      <left/>
      <right style="medium">
        <color indexed="64"/>
      </right>
      <top style="thin">
        <color indexed="64"/>
      </top>
      <bottom/>
      <diagonal/>
    </border>
  </borders>
  <cellStyleXfs count="2">
    <xf numFmtId="0" fontId="0" fillId="0" borderId="0"/>
    <xf numFmtId="164" fontId="7" fillId="0" borderId="0" applyFont="0" applyFill="0" applyBorder="0" applyAlignment="0" applyProtection="0"/>
  </cellStyleXfs>
  <cellXfs count="245">
    <xf numFmtId="0" fontId="0" fillId="0" borderId="0" xfId="0"/>
    <xf numFmtId="1" fontId="0" fillId="0" borderId="0" xfId="0" applyNumberFormat="1"/>
    <xf numFmtId="1" fontId="0" fillId="3" borderId="0" xfId="0" applyNumberFormat="1" applyFill="1"/>
    <xf numFmtId="0" fontId="0" fillId="3" borderId="0" xfId="0" applyFill="1"/>
    <xf numFmtId="1" fontId="3" fillId="3" borderId="1" xfId="0" applyNumberFormat="1" applyFont="1" applyFill="1" applyBorder="1"/>
    <xf numFmtId="0" fontId="3" fillId="3" borderId="1" xfId="0" applyFont="1" applyFill="1" applyBorder="1"/>
    <xf numFmtId="0" fontId="0" fillId="3" borderId="1" xfId="0" applyFill="1" applyBorder="1"/>
    <xf numFmtId="1" fontId="1" fillId="2" borderId="0" xfId="0" applyNumberFormat="1" applyFont="1" applyFill="1"/>
    <xf numFmtId="0" fontId="1" fillId="2" borderId="0" xfId="0" applyFont="1" applyFill="1"/>
    <xf numFmtId="0" fontId="2" fillId="0" borderId="0" xfId="0" applyFont="1"/>
    <xf numFmtId="1" fontId="5" fillId="0" borderId="0" xfId="0" applyNumberFormat="1" applyFont="1" applyAlignment="1">
      <alignment horizontal="left"/>
    </xf>
    <xf numFmtId="0" fontId="5" fillId="0" borderId="0" xfId="0" applyFont="1"/>
    <xf numFmtId="0" fontId="6" fillId="0" borderId="0" xfId="0" applyFont="1"/>
    <xf numFmtId="1" fontId="0" fillId="3" borderId="0" xfId="0" applyNumberFormat="1" applyFill="1" applyAlignment="1">
      <alignment horizontal="center"/>
    </xf>
    <xf numFmtId="49" fontId="0" fillId="3" borderId="0" xfId="0" applyNumberFormat="1" applyFill="1" applyAlignment="1">
      <alignment horizontal="center"/>
    </xf>
    <xf numFmtId="0" fontId="2" fillId="3" borderId="1" xfId="0" applyFont="1" applyFill="1" applyBorder="1"/>
    <xf numFmtId="0" fontId="1" fillId="4" borderId="0" xfId="0" applyFont="1" applyFill="1"/>
    <xf numFmtId="164" fontId="0" fillId="0" borderId="0" xfId="1" applyFont="1"/>
    <xf numFmtId="1" fontId="10" fillId="0" borderId="0" xfId="0" applyNumberFormat="1" applyFont="1" applyAlignment="1">
      <alignment horizontal="left"/>
    </xf>
    <xf numFmtId="0" fontId="1" fillId="2" borderId="2" xfId="0" applyFont="1" applyFill="1" applyBorder="1"/>
    <xf numFmtId="0" fontId="0" fillId="0" borderId="2" xfId="0" applyBorder="1"/>
    <xf numFmtId="0" fontId="8" fillId="0" borderId="0" xfId="0" applyFont="1" applyAlignment="1">
      <alignment horizontal="right"/>
    </xf>
    <xf numFmtId="0" fontId="8" fillId="0" borderId="0" xfId="0" applyFont="1"/>
    <xf numFmtId="0" fontId="8" fillId="0" borderId="0" xfId="0" applyFont="1" applyAlignment="1">
      <alignment horizontal="right" vertical="top"/>
    </xf>
    <xf numFmtId="0" fontId="0" fillId="3" borderId="2" xfId="0" applyFill="1" applyBorder="1"/>
    <xf numFmtId="0" fontId="1" fillId="2" borderId="2" xfId="0" applyFont="1" applyFill="1" applyBorder="1" applyAlignment="1">
      <alignment wrapText="1"/>
    </xf>
    <xf numFmtId="1" fontId="8" fillId="0" borderId="0" xfId="0" applyNumberFormat="1" applyFont="1"/>
    <xf numFmtId="0" fontId="0" fillId="6" borderId="0" xfId="0" applyFill="1"/>
    <xf numFmtId="0" fontId="3" fillId="0" borderId="0" xfId="0" applyFont="1"/>
    <xf numFmtId="1" fontId="0" fillId="3" borderId="0" xfId="0" applyNumberFormat="1" applyFill="1" applyAlignment="1">
      <alignment wrapText="1"/>
    </xf>
    <xf numFmtId="0" fontId="11" fillId="0" borderId="0" xfId="0" applyFont="1"/>
    <xf numFmtId="0" fontId="0" fillId="0" borderId="0" xfId="0" applyAlignment="1">
      <alignment horizontal="left" wrapText="1"/>
    </xf>
    <xf numFmtId="0" fontId="12" fillId="0" borderId="0" xfId="0" applyFont="1"/>
    <xf numFmtId="0" fontId="1" fillId="2" borderId="2" xfId="0" applyFont="1" applyFill="1" applyBorder="1" applyAlignment="1">
      <alignment horizontal="left"/>
    </xf>
    <xf numFmtId="0" fontId="0" fillId="0" borderId="2" xfId="0" applyBorder="1" applyAlignment="1">
      <alignment horizontal="right"/>
    </xf>
    <xf numFmtId="0" fontId="0" fillId="3" borderId="2" xfId="0" applyFill="1" applyBorder="1" applyAlignment="1">
      <alignment horizontal="right"/>
    </xf>
    <xf numFmtId="1" fontId="8" fillId="0" borderId="2" xfId="0" applyNumberFormat="1" applyFont="1" applyBorder="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0" fillId="0" borderId="0" xfId="0" applyAlignment="1">
      <alignment vertical="top"/>
    </xf>
    <xf numFmtId="164" fontId="0" fillId="0" borderId="0" xfId="1" applyFont="1" applyProtection="1">
      <protection locked="0"/>
    </xf>
    <xf numFmtId="165" fontId="0" fillId="3" borderId="0" xfId="1" applyNumberFormat="1" applyFont="1" applyFill="1" applyProtection="1"/>
    <xf numFmtId="1" fontId="1" fillId="4" borderId="0" xfId="0" applyNumberFormat="1" applyFont="1" applyFill="1"/>
    <xf numFmtId="165" fontId="1" fillId="4" borderId="0" xfId="1" applyNumberFormat="1" applyFont="1" applyFill="1" applyProtection="1"/>
    <xf numFmtId="1" fontId="0" fillId="0" borderId="0" xfId="0" applyNumberFormat="1" applyAlignment="1">
      <alignment wrapText="1"/>
    </xf>
    <xf numFmtId="165" fontId="0" fillId="6" borderId="0" xfId="1" applyNumberFormat="1" applyFont="1" applyFill="1" applyProtection="1"/>
    <xf numFmtId="1" fontId="8" fillId="0" borderId="0" xfId="0" applyNumberFormat="1" applyFont="1" applyAlignment="1">
      <alignment horizontal="right"/>
    </xf>
    <xf numFmtId="1" fontId="0" fillId="6" borderId="0" xfId="0" applyNumberFormat="1" applyFill="1"/>
    <xf numFmtId="0" fontId="0" fillId="0" borderId="0" xfId="0" applyAlignment="1">
      <alignment wrapText="1"/>
    </xf>
    <xf numFmtId="1" fontId="2" fillId="3" borderId="1" xfId="0" applyNumberFormat="1" applyFont="1" applyFill="1" applyBorder="1"/>
    <xf numFmtId="0" fontId="1" fillId="2" borderId="7" xfId="0" applyFont="1" applyFill="1" applyBorder="1"/>
    <xf numFmtId="0" fontId="0" fillId="0" borderId="0" xfId="0" applyAlignment="1">
      <alignment vertical="center"/>
    </xf>
    <xf numFmtId="1" fontId="8" fillId="0" borderId="0" xfId="0" applyNumberFormat="1" applyFont="1" applyAlignment="1">
      <alignment horizontal="right" vertical="top"/>
    </xf>
    <xf numFmtId="165" fontId="0" fillId="0" borderId="0" xfId="1" applyNumberFormat="1" applyFont="1"/>
    <xf numFmtId="165" fontId="0" fillId="7" borderId="0" xfId="1" applyNumberFormat="1" applyFont="1" applyFill="1"/>
    <xf numFmtId="165" fontId="0" fillId="0" borderId="0" xfId="1" applyNumberFormat="1" applyFont="1" applyFill="1"/>
    <xf numFmtId="165" fontId="0" fillId="6" borderId="0" xfId="1" applyNumberFormat="1" applyFont="1" applyFill="1"/>
    <xf numFmtId="165" fontId="1" fillId="2" borderId="0" xfId="1" applyNumberFormat="1" applyFont="1" applyFill="1"/>
    <xf numFmtId="165" fontId="0" fillId="3" borderId="0" xfId="1" applyNumberFormat="1" applyFont="1" applyFill="1"/>
    <xf numFmtId="1" fontId="0" fillId="3" borderId="0" xfId="0" applyNumberFormat="1" applyFill="1" applyAlignment="1">
      <alignment horizontal="right"/>
    </xf>
    <xf numFmtId="0" fontId="0" fillId="2" borderId="0" xfId="0" applyFill="1"/>
    <xf numFmtId="0" fontId="0" fillId="8" borderId="0" xfId="0" applyFill="1"/>
    <xf numFmtId="165" fontId="0" fillId="8" borderId="0" xfId="1" applyNumberFormat="1" applyFont="1" applyFill="1"/>
    <xf numFmtId="165" fontId="1" fillId="4" borderId="0" xfId="1" applyNumberFormat="1" applyFont="1" applyFill="1"/>
    <xf numFmtId="0" fontId="0" fillId="3" borderId="0" xfId="0" applyFill="1" applyAlignment="1">
      <alignment wrapText="1"/>
    </xf>
    <xf numFmtId="1" fontId="1" fillId="0" borderId="0" xfId="0" applyNumberFormat="1" applyFont="1"/>
    <xf numFmtId="0" fontId="1" fillId="0" borderId="0" xfId="0" applyFont="1"/>
    <xf numFmtId="165" fontId="0" fillId="0" borderId="0" xfId="1" applyNumberFormat="1" applyFont="1" applyFill="1" applyProtection="1"/>
    <xf numFmtId="164" fontId="0" fillId="0" borderId="0" xfId="1" applyFont="1" applyFill="1" applyProtection="1">
      <protection locked="0"/>
    </xf>
    <xf numFmtId="165" fontId="1" fillId="0" borderId="0" xfId="1" applyNumberFormat="1" applyFont="1" applyFill="1" applyProtection="1"/>
    <xf numFmtId="165" fontId="0" fillId="3" borderId="0" xfId="0" applyNumberFormat="1" applyFill="1"/>
    <xf numFmtId="1" fontId="3" fillId="5" borderId="1" xfId="0" applyNumberFormat="1" applyFont="1" applyFill="1" applyBorder="1"/>
    <xf numFmtId="0" fontId="3" fillId="5" borderId="1" xfId="0" applyFont="1" applyFill="1" applyBorder="1"/>
    <xf numFmtId="0" fontId="0" fillId="5" borderId="1" xfId="0" applyFill="1" applyBorder="1"/>
    <xf numFmtId="1" fontId="1" fillId="10" borderId="0" xfId="0" applyNumberFormat="1" applyFont="1" applyFill="1"/>
    <xf numFmtId="0" fontId="1" fillId="10" borderId="0" xfId="0" applyFont="1" applyFill="1"/>
    <xf numFmtId="0" fontId="1" fillId="11" borderId="0" xfId="0" applyFont="1" applyFill="1"/>
    <xf numFmtId="165" fontId="1" fillId="11" borderId="0" xfId="1" applyNumberFormat="1" applyFont="1" applyFill="1"/>
    <xf numFmtId="165" fontId="0" fillId="5" borderId="0" xfId="0" applyNumberFormat="1" applyFill="1"/>
    <xf numFmtId="0" fontId="0" fillId="5" borderId="0" xfId="0" applyFill="1"/>
    <xf numFmtId="165" fontId="0" fillId="5" borderId="0" xfId="1" applyNumberFormat="1" applyFont="1" applyFill="1"/>
    <xf numFmtId="165" fontId="0" fillId="0" borderId="0" xfId="1" applyNumberFormat="1" applyFont="1" applyProtection="1">
      <protection locked="0"/>
    </xf>
    <xf numFmtId="0" fontId="8" fillId="0" borderId="0" xfId="0" applyFont="1" applyAlignment="1">
      <alignment horizontal="left" wrapText="1"/>
    </xf>
    <xf numFmtId="0" fontId="1" fillId="2" borderId="11" xfId="0" applyFont="1" applyFill="1" applyBorder="1"/>
    <xf numFmtId="0" fontId="1" fillId="2" borderId="12" xfId="0" applyFont="1" applyFill="1" applyBorder="1" applyAlignment="1">
      <alignment wrapText="1"/>
    </xf>
    <xf numFmtId="0" fontId="1" fillId="2" borderId="12" xfId="0" applyFont="1" applyFill="1" applyBorder="1"/>
    <xf numFmtId="0" fontId="1" fillId="2" borderId="12" xfId="0" applyFont="1" applyFill="1" applyBorder="1" applyAlignment="1">
      <alignment horizontal="center" wrapText="1"/>
    </xf>
    <xf numFmtId="0" fontId="1" fillId="2" borderId="12" xfId="0" applyFont="1" applyFill="1" applyBorder="1" applyAlignment="1">
      <alignment horizontal="left"/>
    </xf>
    <xf numFmtId="0" fontId="1" fillId="2" borderId="13" xfId="0" applyFont="1" applyFill="1" applyBorder="1" applyAlignment="1">
      <alignment horizontal="left" wrapText="1"/>
    </xf>
    <xf numFmtId="0" fontId="0" fillId="0" borderId="14" xfId="0" applyBorder="1" applyAlignment="1">
      <alignment vertical="center" wrapText="1"/>
    </xf>
    <xf numFmtId="0" fontId="0" fillId="0" borderId="14" xfId="0" applyBorder="1" applyAlignment="1">
      <alignment wrapText="1"/>
    </xf>
    <xf numFmtId="0" fontId="0" fillId="0" borderId="15" xfId="0" applyBorder="1" applyAlignment="1">
      <alignment wrapText="1"/>
    </xf>
    <xf numFmtId="0" fontId="0" fillId="0" borderId="2" xfId="0" applyBorder="1" applyAlignment="1">
      <alignment vertical="center" wrapText="1"/>
    </xf>
    <xf numFmtId="0" fontId="0" fillId="0" borderId="2" xfId="0" applyBorder="1" applyAlignment="1">
      <alignment wrapText="1"/>
    </xf>
    <xf numFmtId="0" fontId="0" fillId="0" borderId="17" xfId="0" applyBorder="1" applyAlignment="1">
      <alignment wrapText="1"/>
    </xf>
    <xf numFmtId="0" fontId="0" fillId="0" borderId="19" xfId="0" applyBorder="1" applyAlignment="1">
      <alignment vertical="center" wrapText="1"/>
    </xf>
    <xf numFmtId="0" fontId="0" fillId="0" borderId="19" xfId="0" applyBorder="1" applyAlignment="1">
      <alignment wrapText="1"/>
    </xf>
    <xf numFmtId="0" fontId="0" fillId="0" borderId="20" xfId="0" applyBorder="1" applyAlignment="1">
      <alignment wrapText="1"/>
    </xf>
    <xf numFmtId="0" fontId="0" fillId="0" borderId="22" xfId="0" applyBorder="1" applyAlignment="1">
      <alignment vertical="center" wrapText="1"/>
    </xf>
    <xf numFmtId="0" fontId="0" fillId="0" borderId="22" xfId="0" applyBorder="1" applyAlignment="1">
      <alignment wrapText="1"/>
    </xf>
    <xf numFmtId="0" fontId="0" fillId="0" borderId="23" xfId="0" applyBorder="1" applyAlignment="1">
      <alignment wrapText="1"/>
    </xf>
    <xf numFmtId="0" fontId="1" fillId="2" borderId="24" xfId="0" applyFont="1" applyFill="1" applyBorder="1"/>
    <xf numFmtId="0" fontId="1" fillId="2" borderId="13" xfId="0" applyFont="1" applyFill="1" applyBorder="1"/>
    <xf numFmtId="1" fontId="0" fillId="0" borderId="26" xfId="0" applyNumberFormat="1" applyBorder="1" applyAlignment="1">
      <alignment horizontal="left" vertical="center" wrapText="1"/>
    </xf>
    <xf numFmtId="1" fontId="0" fillId="12" borderId="14" xfId="0" applyNumberFormat="1" applyFill="1" applyBorder="1" applyAlignment="1">
      <alignment horizontal="left" vertical="center" wrapText="1"/>
    </xf>
    <xf numFmtId="0" fontId="0" fillId="12" borderId="14" xfId="0" applyFill="1" applyBorder="1" applyAlignment="1">
      <alignment wrapText="1"/>
    </xf>
    <xf numFmtId="0" fontId="0" fillId="0" borderId="14" xfId="0" applyBorder="1" applyAlignment="1">
      <alignment horizontal="left" wrapText="1"/>
    </xf>
    <xf numFmtId="0" fontId="0" fillId="0" borderId="15" xfId="0" applyBorder="1" applyAlignment="1">
      <alignment horizontal="left" wrapText="1"/>
    </xf>
    <xf numFmtId="1" fontId="0" fillId="0" borderId="2" xfId="0" applyNumberFormat="1" applyBorder="1" applyAlignment="1">
      <alignment vertical="center" wrapText="1"/>
    </xf>
    <xf numFmtId="1" fontId="0" fillId="12" borderId="2" xfId="0" applyNumberFormat="1" applyFill="1" applyBorder="1" applyAlignment="1">
      <alignment horizontal="left" vertical="center" wrapText="1"/>
    </xf>
    <xf numFmtId="0" fontId="0" fillId="12" borderId="2" xfId="0" applyFill="1" applyBorder="1" applyAlignment="1">
      <alignment wrapText="1"/>
    </xf>
    <xf numFmtId="0" fontId="0" fillId="0" borderId="2" xfId="0" applyBorder="1" applyAlignment="1">
      <alignment horizontal="left" wrapText="1"/>
    </xf>
    <xf numFmtId="0" fontId="0" fillId="0" borderId="17" xfId="0" applyBorder="1" applyAlignment="1">
      <alignment horizontal="left" wrapText="1"/>
    </xf>
    <xf numFmtId="1" fontId="0" fillId="0" borderId="8" xfId="0" applyNumberFormat="1" applyBorder="1" applyAlignment="1">
      <alignment vertical="center" wrapText="1"/>
    </xf>
    <xf numFmtId="1" fontId="0" fillId="12" borderId="28" xfId="0" applyNumberFormat="1" applyFill="1" applyBorder="1" applyAlignment="1">
      <alignment horizontal="left" vertical="center" wrapText="1"/>
    </xf>
    <xf numFmtId="0" fontId="0" fillId="12" borderId="28" xfId="0" applyFill="1" applyBorder="1" applyAlignment="1">
      <alignment wrapText="1"/>
    </xf>
    <xf numFmtId="0" fontId="0" fillId="0" borderId="28" xfId="0" applyBorder="1" applyAlignment="1">
      <alignment horizontal="left" wrapText="1"/>
    </xf>
    <xf numFmtId="0" fontId="0" fillId="0" borderId="29" xfId="0" applyBorder="1" applyAlignment="1">
      <alignment horizontal="left" wrapText="1"/>
    </xf>
    <xf numFmtId="1" fontId="0" fillId="0" borderId="10" xfId="0" applyNumberFormat="1" applyBorder="1" applyAlignment="1">
      <alignment vertical="center" wrapText="1"/>
    </xf>
    <xf numFmtId="1" fontId="0" fillId="12" borderId="22" xfId="0" applyNumberFormat="1" applyFill="1" applyBorder="1" applyAlignment="1">
      <alignment horizontal="left" vertical="center" wrapText="1"/>
    </xf>
    <xf numFmtId="0" fontId="0" fillId="12" borderId="22" xfId="0" applyFill="1" applyBorder="1" applyAlignment="1">
      <alignment wrapText="1"/>
    </xf>
    <xf numFmtId="0" fontId="0" fillId="0" borderId="22" xfId="0" applyBorder="1" applyAlignment="1">
      <alignment horizontal="left" wrapText="1"/>
    </xf>
    <xf numFmtId="0" fontId="0" fillId="0" borderId="23" xfId="0" applyBorder="1" applyAlignment="1">
      <alignment horizontal="left" wrapText="1"/>
    </xf>
    <xf numFmtId="1" fontId="0" fillId="0" borderId="33" xfId="0" applyNumberFormat="1" applyBorder="1" applyAlignment="1">
      <alignment vertical="center" wrapText="1"/>
    </xf>
    <xf numFmtId="1" fontId="0" fillId="12" borderId="19" xfId="0" applyNumberFormat="1" applyFill="1" applyBorder="1" applyAlignment="1">
      <alignment horizontal="left" vertical="center" wrapText="1"/>
    </xf>
    <xf numFmtId="0" fontId="0" fillId="12" borderId="19" xfId="0" applyFill="1" applyBorder="1" applyAlignment="1">
      <alignment wrapText="1"/>
    </xf>
    <xf numFmtId="0" fontId="0" fillId="0" borderId="19" xfId="0" applyBorder="1" applyAlignment="1">
      <alignment horizontal="left" wrapText="1"/>
    </xf>
    <xf numFmtId="0" fontId="0" fillId="0" borderId="20" xfId="0" applyBorder="1" applyAlignment="1">
      <alignment horizontal="left" wrapText="1"/>
    </xf>
    <xf numFmtId="1" fontId="0" fillId="0" borderId="9" xfId="0" applyNumberFormat="1" applyBorder="1" applyAlignment="1">
      <alignment horizontal="left" vertical="center" wrapText="1"/>
    </xf>
    <xf numFmtId="1" fontId="0" fillId="0" borderId="6" xfId="0" applyNumberFormat="1" applyBorder="1" applyAlignment="1">
      <alignment vertical="center" wrapText="1"/>
    </xf>
    <xf numFmtId="1" fontId="0" fillId="0" borderId="9" xfId="0" applyNumberFormat="1" applyBorder="1" applyAlignment="1">
      <alignment vertical="center" wrapText="1"/>
    </xf>
    <xf numFmtId="1" fontId="0" fillId="0" borderId="4" xfId="0" applyNumberFormat="1" applyBorder="1" applyAlignment="1">
      <alignment horizontal="left" vertical="center" wrapText="1"/>
    </xf>
    <xf numFmtId="1" fontId="0" fillId="0" borderId="35" xfId="0" applyNumberFormat="1" applyBorder="1" applyAlignment="1">
      <alignment horizontal="left" vertical="center" wrapText="1"/>
    </xf>
    <xf numFmtId="1" fontId="0" fillId="0" borderId="22" xfId="0" applyNumberFormat="1" applyBorder="1" applyAlignment="1">
      <alignment vertical="center" wrapText="1"/>
    </xf>
    <xf numFmtId="1" fontId="0" fillId="0" borderId="19" xfId="0" applyNumberFormat="1" applyBorder="1" applyAlignment="1">
      <alignment vertical="center" wrapText="1"/>
    </xf>
    <xf numFmtId="1" fontId="0" fillId="0" borderId="14" xfId="0" applyNumberFormat="1" applyBorder="1" applyAlignment="1">
      <alignment vertical="center" wrapText="1"/>
    </xf>
    <xf numFmtId="1" fontId="0" fillId="0" borderId="36" xfId="0" applyNumberFormat="1" applyBorder="1" applyAlignment="1">
      <alignment vertical="center" wrapText="1"/>
    </xf>
    <xf numFmtId="1" fontId="0" fillId="12" borderId="36" xfId="0" applyNumberFormat="1" applyFill="1" applyBorder="1" applyAlignment="1">
      <alignment horizontal="left" vertical="center" wrapText="1"/>
    </xf>
    <xf numFmtId="0" fontId="0" fillId="12" borderId="36" xfId="0" applyFill="1" applyBorder="1" applyAlignment="1">
      <alignment wrapText="1"/>
    </xf>
    <xf numFmtId="0" fontId="0" fillId="0" borderId="36" xfId="0" applyBorder="1" applyAlignment="1">
      <alignment horizontal="left" wrapText="1"/>
    </xf>
    <xf numFmtId="0" fontId="0" fillId="0" borderId="37" xfId="0" applyBorder="1" applyAlignment="1">
      <alignment horizontal="left" wrapText="1"/>
    </xf>
    <xf numFmtId="1" fontId="0" fillId="0" borderId="28" xfId="0" applyNumberFormat="1" applyBorder="1" applyAlignment="1">
      <alignment vertical="center" wrapText="1"/>
    </xf>
    <xf numFmtId="1" fontId="0" fillId="3" borderId="14" xfId="0" applyNumberFormat="1" applyFill="1" applyBorder="1" applyAlignment="1">
      <alignment vertical="center"/>
    </xf>
    <xf numFmtId="0" fontId="0" fillId="0" borderId="14" xfId="0" applyBorder="1"/>
    <xf numFmtId="1" fontId="0" fillId="3" borderId="2" xfId="0" applyNumberFormat="1" applyFill="1" applyBorder="1" applyAlignment="1">
      <alignment vertical="center"/>
    </xf>
    <xf numFmtId="1" fontId="0" fillId="3" borderId="28" xfId="0" applyNumberFormat="1" applyFill="1" applyBorder="1" applyAlignment="1">
      <alignment vertical="center"/>
    </xf>
    <xf numFmtId="0" fontId="0" fillId="0" borderId="28" xfId="0" applyBorder="1"/>
    <xf numFmtId="1" fontId="0" fillId="3" borderId="19" xfId="0" applyNumberFormat="1" applyFill="1" applyBorder="1" applyAlignment="1">
      <alignment vertical="center"/>
    </xf>
    <xf numFmtId="0" fontId="0" fillId="0" borderId="19" xfId="0" applyBorder="1"/>
    <xf numFmtId="1" fontId="0" fillId="3" borderId="22" xfId="0" applyNumberFormat="1" applyFill="1" applyBorder="1" applyAlignment="1">
      <alignment vertical="center"/>
    </xf>
    <xf numFmtId="0" fontId="0" fillId="0" borderId="22" xfId="0" applyBorder="1"/>
    <xf numFmtId="1" fontId="0" fillId="5" borderId="14" xfId="0" applyNumberFormat="1" applyFill="1" applyBorder="1" applyAlignment="1">
      <alignment vertical="center"/>
    </xf>
    <xf numFmtId="1" fontId="0" fillId="5" borderId="2" xfId="0" applyNumberFormat="1" applyFill="1" applyBorder="1" applyAlignment="1">
      <alignment vertical="center"/>
    </xf>
    <xf numFmtId="1" fontId="0" fillId="5" borderId="19" xfId="0" applyNumberFormat="1" applyFill="1" applyBorder="1" applyAlignment="1">
      <alignment vertical="center"/>
    </xf>
    <xf numFmtId="1" fontId="0" fillId="5" borderId="22" xfId="0" applyNumberFormat="1" applyFill="1" applyBorder="1" applyAlignment="1">
      <alignment vertical="center"/>
    </xf>
    <xf numFmtId="1" fontId="0" fillId="5" borderId="28" xfId="0" applyNumberFormat="1" applyFill="1" applyBorder="1" applyAlignment="1">
      <alignment vertical="center"/>
    </xf>
    <xf numFmtId="0" fontId="15" fillId="2" borderId="2" xfId="0" applyFont="1" applyFill="1" applyBorder="1"/>
    <xf numFmtId="0" fontId="1" fillId="0" borderId="0" xfId="0" applyFont="1" applyAlignment="1">
      <alignment wrapText="1"/>
    </xf>
    <xf numFmtId="0" fontId="0" fillId="7" borderId="0" xfId="0" applyFill="1"/>
    <xf numFmtId="0" fontId="0" fillId="7" borderId="0" xfId="0" applyFill="1" applyAlignment="1">
      <alignment horizontal="center"/>
    </xf>
    <xf numFmtId="164" fontId="0" fillId="9" borderId="2" xfId="1" applyFont="1" applyFill="1" applyBorder="1"/>
    <xf numFmtId="164" fontId="0" fillId="7" borderId="0" xfId="1" applyFont="1" applyFill="1" applyBorder="1"/>
    <xf numFmtId="165" fontId="0" fillId="13" borderId="0" xfId="1" applyNumberFormat="1" applyFont="1" applyFill="1"/>
    <xf numFmtId="1" fontId="0" fillId="3" borderId="0" xfId="0" applyNumberFormat="1" applyFill="1" applyAlignment="1">
      <alignment horizontal="center" vertical="center"/>
    </xf>
    <xf numFmtId="0" fontId="1" fillId="2" borderId="0" xfId="0" applyFont="1" applyFill="1" applyAlignment="1">
      <alignment horizontal="center"/>
    </xf>
    <xf numFmtId="165" fontId="0" fillId="0" borderId="0" xfId="0" applyNumberFormat="1" applyAlignment="1">
      <alignment horizontal="left" wrapText="1"/>
    </xf>
    <xf numFmtId="0" fontId="0" fillId="0" borderId="0" xfId="0" applyAlignment="1">
      <alignment horizontal="left" vertical="center" wrapText="1"/>
    </xf>
    <xf numFmtId="0" fontId="0" fillId="0" borderId="0" xfId="0" applyAlignment="1">
      <alignment horizontal="left" vertical="center"/>
    </xf>
    <xf numFmtId="1" fontId="0" fillId="0" borderId="0" xfId="0" applyNumberFormat="1" applyAlignment="1">
      <alignment horizontal="left" vertical="center" wrapText="1"/>
    </xf>
    <xf numFmtId="1" fontId="4" fillId="0" borderId="0" xfId="0" applyNumberFormat="1" applyFont="1" applyAlignment="1">
      <alignment horizontal="left" vertical="center" wrapText="1"/>
    </xf>
    <xf numFmtId="1" fontId="8" fillId="0" borderId="0" xfId="0" applyNumberFormat="1" applyFont="1" applyAlignment="1">
      <alignment horizontal="left" wrapText="1"/>
    </xf>
    <xf numFmtId="1" fontId="8" fillId="0" borderId="0" xfId="0" applyNumberFormat="1" applyFont="1" applyAlignment="1">
      <alignment horizontal="left"/>
    </xf>
    <xf numFmtId="0" fontId="0" fillId="0" borderId="7" xfId="0" applyBorder="1" applyAlignment="1">
      <alignment horizontal="left"/>
    </xf>
    <xf numFmtId="0" fontId="0" fillId="0" borderId="8" xfId="0" applyBorder="1" applyAlignment="1">
      <alignment horizontal="left"/>
    </xf>
    <xf numFmtId="1" fontId="0" fillId="3" borderId="0" xfId="0" applyNumberFormat="1" applyFill="1" applyAlignment="1">
      <alignment horizontal="left" vertical="center"/>
    </xf>
    <xf numFmtId="0" fontId="0" fillId="5" borderId="21" xfId="0" applyFill="1" applyBorder="1" applyAlignment="1">
      <alignment horizontal="left" vertical="center"/>
    </xf>
    <xf numFmtId="0" fontId="0" fillId="5" borderId="16" xfId="0" applyFill="1" applyBorder="1" applyAlignment="1">
      <alignment horizontal="left" vertical="center"/>
    </xf>
    <xf numFmtId="0" fontId="0" fillId="5" borderId="18" xfId="0" applyFill="1" applyBorder="1" applyAlignment="1">
      <alignment horizontal="left" vertical="center"/>
    </xf>
    <xf numFmtId="0" fontId="0" fillId="0" borderId="2" xfId="0" applyBorder="1" applyAlignment="1">
      <alignment horizontal="left"/>
    </xf>
    <xf numFmtId="1" fontId="8" fillId="3" borderId="4" xfId="0" applyNumberFormat="1" applyFont="1" applyFill="1" applyBorder="1" applyAlignment="1">
      <alignment horizontal="left" vertical="center" wrapText="1"/>
    </xf>
    <xf numFmtId="1" fontId="8" fillId="3" borderId="5" xfId="0" applyNumberFormat="1" applyFont="1" applyFill="1" applyBorder="1" applyAlignment="1">
      <alignment horizontal="left" vertical="center" wrapText="1"/>
    </xf>
    <xf numFmtId="1" fontId="8" fillId="3" borderId="9" xfId="0" applyNumberFormat="1" applyFont="1" applyFill="1" applyBorder="1" applyAlignment="1">
      <alignment horizontal="left" vertical="center" wrapText="1"/>
    </xf>
    <xf numFmtId="1" fontId="8" fillId="3" borderId="10" xfId="0" applyNumberFormat="1" applyFont="1" applyFill="1" applyBorder="1" applyAlignment="1">
      <alignment horizontal="left" vertical="center" wrapText="1"/>
    </xf>
    <xf numFmtId="1" fontId="8" fillId="3" borderId="6" xfId="0" applyNumberFormat="1" applyFont="1" applyFill="1" applyBorder="1" applyAlignment="1">
      <alignment horizontal="left" vertical="center" wrapText="1"/>
    </xf>
    <xf numFmtId="1" fontId="8" fillId="3" borderId="8" xfId="0" applyNumberFormat="1" applyFont="1" applyFill="1" applyBorder="1" applyAlignment="1">
      <alignment horizontal="left" vertical="center" wrapText="1"/>
    </xf>
    <xf numFmtId="0" fontId="1" fillId="2" borderId="2" xfId="0" applyFont="1" applyFill="1" applyBorder="1" applyAlignment="1">
      <alignment horizontal="left"/>
    </xf>
    <xf numFmtId="0" fontId="0" fillId="0" borderId="35" xfId="0" applyBorder="1" applyAlignment="1">
      <alignment horizontal="left" wrapText="1"/>
    </xf>
    <xf numFmtId="0" fontId="0" fillId="0" borderId="48" xfId="0" applyBorder="1" applyAlignment="1">
      <alignment horizontal="left" wrapText="1"/>
    </xf>
    <xf numFmtId="0" fontId="0" fillId="0" borderId="49" xfId="0" applyBorder="1" applyAlignment="1">
      <alignment horizontal="left" wrapText="1"/>
    </xf>
    <xf numFmtId="1" fontId="0" fillId="5" borderId="25" xfId="0" applyNumberFormat="1" applyFill="1" applyBorder="1" applyAlignment="1">
      <alignment horizontal="left" vertical="center"/>
    </xf>
    <xf numFmtId="1" fontId="0" fillId="5" borderId="24" xfId="0" applyNumberFormat="1" applyFill="1" applyBorder="1" applyAlignment="1">
      <alignment horizontal="left" vertical="center"/>
    </xf>
    <xf numFmtId="1" fontId="0" fillId="5" borderId="31" xfId="0" applyNumberFormat="1" applyFill="1" applyBorder="1" applyAlignment="1">
      <alignment horizontal="left" vertical="center"/>
    </xf>
    <xf numFmtId="1" fontId="0" fillId="5" borderId="34" xfId="0" applyNumberFormat="1" applyFill="1" applyBorder="1" applyAlignment="1">
      <alignment horizontal="left" vertical="center"/>
    </xf>
    <xf numFmtId="0" fontId="0" fillId="0" borderId="43"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1" fontId="0" fillId="5" borderId="27" xfId="0" applyNumberFormat="1" applyFill="1" applyBorder="1" applyAlignment="1">
      <alignment horizontal="left" vertical="center"/>
    </xf>
    <xf numFmtId="1" fontId="0" fillId="5" borderId="10" xfId="0" applyNumberFormat="1" applyFill="1" applyBorder="1" applyAlignment="1">
      <alignment horizontal="left" vertical="center"/>
    </xf>
    <xf numFmtId="0" fontId="0" fillId="0" borderId="4" xfId="0" applyBorder="1" applyAlignment="1">
      <alignment horizontal="left" wrapText="1"/>
    </xf>
    <xf numFmtId="0" fontId="0" fillId="0" borderId="52" xfId="0" applyBorder="1" applyAlignment="1">
      <alignment horizontal="left" wrapText="1"/>
    </xf>
    <xf numFmtId="0" fontId="0" fillId="0" borderId="53" xfId="0" applyBorder="1" applyAlignment="1">
      <alignment horizontal="left" wrapText="1"/>
    </xf>
    <xf numFmtId="0" fontId="0" fillId="0" borderId="14" xfId="0" applyBorder="1" applyAlignment="1">
      <alignment horizontal="left" wrapText="1"/>
    </xf>
    <xf numFmtId="0" fontId="0" fillId="0" borderId="15" xfId="0" applyBorder="1" applyAlignment="1">
      <alignment horizontal="left" wrapText="1"/>
    </xf>
    <xf numFmtId="0" fontId="0" fillId="0" borderId="2" xfId="0" applyBorder="1" applyAlignment="1">
      <alignment horizontal="left" wrapText="1"/>
    </xf>
    <xf numFmtId="0" fontId="0" fillId="0" borderId="17" xfId="0" applyBorder="1" applyAlignment="1">
      <alignment horizontal="left" wrapText="1"/>
    </xf>
    <xf numFmtId="0" fontId="0" fillId="0" borderId="19" xfId="0" applyBorder="1" applyAlignment="1">
      <alignment horizontal="left" wrapText="1"/>
    </xf>
    <xf numFmtId="0" fontId="0" fillId="0" borderId="20" xfId="0" applyBorder="1" applyAlignment="1">
      <alignment horizontal="left" wrapText="1"/>
    </xf>
    <xf numFmtId="0" fontId="1" fillId="2" borderId="3" xfId="0" applyFont="1" applyFill="1" applyBorder="1" applyAlignment="1">
      <alignment horizontal="left"/>
    </xf>
    <xf numFmtId="0" fontId="0" fillId="5" borderId="11" xfId="0" applyFill="1" applyBorder="1" applyAlignment="1">
      <alignment horizontal="left" vertical="center"/>
    </xf>
    <xf numFmtId="0" fontId="0" fillId="5" borderId="50" xfId="0" applyFill="1" applyBorder="1" applyAlignment="1">
      <alignment horizontal="left" vertical="center"/>
    </xf>
    <xf numFmtId="0" fontId="0" fillId="5" borderId="51" xfId="0" applyFill="1" applyBorder="1" applyAlignment="1">
      <alignment horizontal="left" vertical="center"/>
    </xf>
    <xf numFmtId="0" fontId="1" fillId="2" borderId="11" xfId="0" applyFont="1" applyFill="1" applyBorder="1" applyAlignment="1">
      <alignment horizontal="left"/>
    </xf>
    <xf numFmtId="0" fontId="1" fillId="2" borderId="12" xfId="0" applyFont="1" applyFill="1" applyBorder="1" applyAlignment="1">
      <alignment horizontal="left"/>
    </xf>
    <xf numFmtId="1" fontId="0" fillId="3" borderId="25" xfId="0" applyNumberFormat="1" applyFill="1" applyBorder="1" applyAlignment="1">
      <alignment horizontal="left" vertical="center"/>
    </xf>
    <xf numFmtId="1" fontId="0" fillId="3" borderId="24" xfId="0" applyNumberFormat="1" applyFill="1" applyBorder="1" applyAlignment="1">
      <alignment horizontal="left" vertical="center"/>
    </xf>
    <xf numFmtId="1" fontId="0" fillId="3" borderId="27" xfId="0" applyNumberFormat="1" applyFill="1" applyBorder="1" applyAlignment="1">
      <alignment horizontal="left" vertical="center"/>
    </xf>
    <xf numFmtId="1" fontId="0" fillId="3" borderId="10" xfId="0" applyNumberFormat="1" applyFill="1" applyBorder="1" applyAlignment="1">
      <alignment horizontal="left" vertical="center"/>
    </xf>
    <xf numFmtId="1" fontId="0" fillId="3" borderId="30" xfId="0" applyNumberFormat="1" applyFill="1" applyBorder="1" applyAlignment="1">
      <alignment horizontal="left" vertical="center"/>
    </xf>
    <xf numFmtId="1" fontId="0" fillId="3" borderId="31" xfId="0" applyNumberFormat="1" applyFill="1" applyBorder="1" applyAlignment="1">
      <alignment horizontal="left" vertical="center"/>
    </xf>
    <xf numFmtId="1" fontId="0" fillId="3" borderId="32" xfId="0" applyNumberFormat="1" applyFill="1" applyBorder="1" applyAlignment="1">
      <alignment horizontal="left" vertical="center"/>
    </xf>
    <xf numFmtId="1" fontId="0" fillId="3" borderId="34" xfId="0" applyNumberFormat="1" applyFill="1" applyBorder="1" applyAlignment="1">
      <alignment horizontal="left" vertical="center"/>
    </xf>
    <xf numFmtId="0" fontId="8" fillId="0" borderId="0" xfId="0" applyFont="1" applyAlignment="1">
      <alignment horizontal="left" wrapText="1"/>
    </xf>
    <xf numFmtId="0" fontId="8" fillId="0" borderId="0" xfId="0" applyFont="1" applyAlignment="1">
      <alignment horizontal="left"/>
    </xf>
    <xf numFmtId="0" fontId="8" fillId="0" borderId="0" xfId="0" applyFont="1" applyAlignment="1">
      <alignment horizontal="left" vertical="center" wrapText="1"/>
    </xf>
    <xf numFmtId="0" fontId="1" fillId="2" borderId="4" xfId="0" applyFont="1" applyFill="1" applyBorder="1" applyAlignment="1">
      <alignment horizontal="left"/>
    </xf>
    <xf numFmtId="1" fontId="8" fillId="0" borderId="28" xfId="0" applyNumberFormat="1" applyFont="1" applyBorder="1" applyAlignment="1">
      <alignment horizontal="left" vertical="center"/>
    </xf>
    <xf numFmtId="1" fontId="8" fillId="0" borderId="36" xfId="0" applyNumberFormat="1" applyFont="1" applyBorder="1" applyAlignment="1">
      <alignment horizontal="left" vertical="center"/>
    </xf>
    <xf numFmtId="1" fontId="8" fillId="0" borderId="22" xfId="0" applyNumberFormat="1" applyFont="1" applyBorder="1" applyAlignment="1">
      <alignment horizontal="left" vertical="center"/>
    </xf>
    <xf numFmtId="0" fontId="0" fillId="0" borderId="3" xfId="0" applyBorder="1" applyAlignment="1">
      <alignment horizontal="left" wrapText="1"/>
    </xf>
    <xf numFmtId="0" fontId="0" fillId="0" borderId="46" xfId="0" applyBorder="1" applyAlignment="1">
      <alignment horizontal="left" wrapText="1"/>
    </xf>
    <xf numFmtId="0" fontId="0" fillId="0" borderId="47" xfId="0" applyBorder="1" applyAlignment="1">
      <alignment horizontal="left" wrapText="1"/>
    </xf>
    <xf numFmtId="1" fontId="0" fillId="5" borderId="30" xfId="0" applyNumberFormat="1" applyFill="1" applyBorder="1" applyAlignment="1">
      <alignment horizontal="left" vertical="center"/>
    </xf>
    <xf numFmtId="1" fontId="0" fillId="5" borderId="0" xfId="0" applyNumberFormat="1" applyFill="1" applyAlignment="1">
      <alignment horizontal="left" vertical="center"/>
    </xf>
    <xf numFmtId="1" fontId="0" fillId="5" borderId="32" xfId="0" applyNumberFormat="1" applyFill="1" applyBorder="1" applyAlignment="1">
      <alignment horizontal="left" vertical="center"/>
    </xf>
    <xf numFmtId="0" fontId="1" fillId="2" borderId="38" xfId="0" applyFont="1" applyFill="1" applyBorder="1" applyAlignment="1">
      <alignment horizontal="left"/>
    </xf>
    <xf numFmtId="0" fontId="1" fillId="2" borderId="39" xfId="0" applyFont="1" applyFill="1" applyBorder="1" applyAlignment="1">
      <alignment horizontal="left"/>
    </xf>
    <xf numFmtId="0" fontId="13" fillId="0" borderId="0" xfId="0" applyFont="1" applyAlignment="1">
      <alignment horizontal="center" vertical="center"/>
    </xf>
    <xf numFmtId="0" fontId="1" fillId="2" borderId="40" xfId="0" applyFont="1" applyFill="1" applyBorder="1" applyAlignment="1">
      <alignment horizontal="left"/>
    </xf>
    <xf numFmtId="0" fontId="1" fillId="2" borderId="41" xfId="0" applyFont="1" applyFill="1" applyBorder="1" applyAlignment="1">
      <alignment horizontal="left"/>
    </xf>
    <xf numFmtId="0" fontId="1" fillId="2" borderId="42" xfId="0" applyFont="1" applyFill="1" applyBorder="1" applyAlignment="1">
      <alignment horizontal="left"/>
    </xf>
    <xf numFmtId="0" fontId="1" fillId="2" borderId="3" xfId="0" applyFont="1" applyFill="1" applyBorder="1" applyAlignment="1">
      <alignment wrapText="1"/>
    </xf>
    <xf numFmtId="0" fontId="0" fillId="3" borderId="22" xfId="0" applyFill="1" applyBorder="1"/>
    <xf numFmtId="0" fontId="0" fillId="7" borderId="0" xfId="0" applyFill="1" applyAlignment="1">
      <alignment horizontal="left" wrapText="1"/>
    </xf>
    <xf numFmtId="0" fontId="0" fillId="7" borderId="0" xfId="0" applyFill="1" applyAlignment="1">
      <alignment horizontal="center" wrapText="1"/>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A481A-B1E4-42AB-92E1-7E025F2787E2}">
  <sheetPr>
    <tabColor theme="6" tint="0.79998168889431442"/>
  </sheetPr>
  <dimension ref="A2:E39"/>
  <sheetViews>
    <sheetView topLeftCell="B1" workbookViewId="0">
      <selection activeCell="E48" sqref="E48"/>
    </sheetView>
  </sheetViews>
  <sheetFormatPr baseColWidth="10" defaultColWidth="11.42578125" defaultRowHeight="15" x14ac:dyDescent="0.25"/>
  <cols>
    <col min="3" max="3" width="78" customWidth="1"/>
    <col min="4" max="4" width="15.140625" customWidth="1"/>
    <col min="5" max="5" width="15.42578125" customWidth="1"/>
  </cols>
  <sheetData>
    <row r="2" spans="1:5" ht="18.75" x14ac:dyDescent="0.3">
      <c r="B2" s="10" t="s">
        <v>0</v>
      </c>
    </row>
    <row r="5" spans="1:5" ht="18.75" x14ac:dyDescent="0.3">
      <c r="B5" s="10"/>
    </row>
    <row r="6" spans="1:5" ht="18.75" x14ac:dyDescent="0.3">
      <c r="A6" s="12"/>
      <c r="B6" s="10" t="s">
        <v>1</v>
      </c>
      <c r="C6" s="11"/>
    </row>
    <row r="7" spans="1:5" x14ac:dyDescent="0.25">
      <c r="B7" s="1"/>
    </row>
    <row r="8" spans="1:5" x14ac:dyDescent="0.25">
      <c r="B8" s="1"/>
    </row>
    <row r="9" spans="1:5" ht="16.5" thickBot="1" x14ac:dyDescent="0.3">
      <c r="B9" s="72" t="s">
        <v>2</v>
      </c>
      <c r="C9" s="73" t="s">
        <v>3</v>
      </c>
      <c r="D9" s="74"/>
      <c r="E9" s="74"/>
    </row>
    <row r="10" spans="1:5" ht="15.75" thickTop="1" x14ac:dyDescent="0.25">
      <c r="B10" s="1"/>
    </row>
    <row r="11" spans="1:5" x14ac:dyDescent="0.25">
      <c r="B11" s="166" t="s">
        <v>4</v>
      </c>
      <c r="C11" s="166"/>
      <c r="D11" s="166"/>
      <c r="E11" s="166"/>
    </row>
    <row r="12" spans="1:5" x14ac:dyDescent="0.25">
      <c r="B12" s="1"/>
    </row>
    <row r="13" spans="1:5" x14ac:dyDescent="0.25">
      <c r="B13" s="75"/>
      <c r="C13" s="76"/>
      <c r="D13" s="76" t="s">
        <v>5</v>
      </c>
      <c r="E13" s="76" t="s">
        <v>6</v>
      </c>
    </row>
    <row r="14" spans="1:5" x14ac:dyDescent="0.25">
      <c r="B14" s="79" t="s">
        <v>7</v>
      </c>
      <c r="C14" s="80" t="s">
        <v>8</v>
      </c>
      <c r="D14" s="81">
        <f>Prisskj_GjvSt!G19</f>
        <v>0</v>
      </c>
      <c r="E14" s="81">
        <f>Prisskj_GjvSt!G20</f>
        <v>0</v>
      </c>
    </row>
    <row r="15" spans="1:5" x14ac:dyDescent="0.25">
      <c r="B15" s="79" t="s">
        <v>9</v>
      </c>
      <c r="C15" s="80" t="s">
        <v>10</v>
      </c>
      <c r="D15" s="81">
        <f>Prisskj_GjvSt!G47</f>
        <v>0</v>
      </c>
      <c r="E15" s="81">
        <f>Prisskj_GjvSt!G48</f>
        <v>0</v>
      </c>
    </row>
    <row r="16" spans="1:5" x14ac:dyDescent="0.25">
      <c r="B16" s="79" t="s">
        <v>11</v>
      </c>
      <c r="C16" s="80" t="s">
        <v>12</v>
      </c>
      <c r="D16" s="81">
        <f>Prisskj_GjvSt!G78</f>
        <v>0</v>
      </c>
      <c r="E16" s="81">
        <f>Prisskj_GjvSt!G79</f>
        <v>0</v>
      </c>
    </row>
    <row r="17" spans="2:5" x14ac:dyDescent="0.25">
      <c r="B17" s="79" t="s">
        <v>13</v>
      </c>
      <c r="C17" s="80" t="s">
        <v>14</v>
      </c>
      <c r="D17" s="81">
        <f>Prisskj_GjvSt!G141</f>
        <v>0</v>
      </c>
      <c r="E17" s="81">
        <f>Prisskj_GjvSt!G142</f>
        <v>0</v>
      </c>
    </row>
    <row r="18" spans="2:5" x14ac:dyDescent="0.25">
      <c r="B18" s="79" t="s">
        <v>15</v>
      </c>
      <c r="C18" s="80" t="s">
        <v>16</v>
      </c>
      <c r="D18" s="81">
        <f>Prisskj_GjvSt!G156</f>
        <v>0</v>
      </c>
      <c r="E18" s="81">
        <f>Prisskj_GjvSt!G157</f>
        <v>0</v>
      </c>
    </row>
    <row r="19" spans="2:5" x14ac:dyDescent="0.25">
      <c r="B19" s="79" t="s">
        <v>17</v>
      </c>
      <c r="C19" s="80" t="s">
        <v>18</v>
      </c>
      <c r="D19" s="81">
        <f>Prisskj_GjvSt!G170</f>
        <v>0</v>
      </c>
      <c r="E19" s="81">
        <f>Prisskj_GjvSt!G171</f>
        <v>0</v>
      </c>
    </row>
    <row r="20" spans="2:5" x14ac:dyDescent="0.25">
      <c r="B20" s="79" t="s">
        <v>19</v>
      </c>
      <c r="C20" s="80" t="s">
        <v>20</v>
      </c>
      <c r="D20" s="81">
        <f>Prisskj_GjvSt!G187</f>
        <v>0</v>
      </c>
      <c r="E20" s="81">
        <f>Prisskj_GjvSt!G188</f>
        <v>0</v>
      </c>
    </row>
    <row r="21" spans="2:5" x14ac:dyDescent="0.25">
      <c r="B21" s="79" t="s">
        <v>21</v>
      </c>
      <c r="C21" s="80" t="s">
        <v>22</v>
      </c>
      <c r="D21" s="81">
        <f>Prisskj_GjvSt!G202</f>
        <v>0</v>
      </c>
      <c r="E21" s="81">
        <f>Prisskj_GjvSt!G203</f>
        <v>0</v>
      </c>
    </row>
    <row r="22" spans="2:5" x14ac:dyDescent="0.25">
      <c r="B22" s="77" t="s">
        <v>23</v>
      </c>
      <c r="C22" s="77"/>
      <c r="D22" s="78">
        <f>SUM(D14:D21)</f>
        <v>0</v>
      </c>
      <c r="E22" s="78">
        <f>SUM(E14:E21)</f>
        <v>0</v>
      </c>
    </row>
    <row r="23" spans="2:5" x14ac:dyDescent="0.25">
      <c r="D23" s="17"/>
    </row>
    <row r="27" spans="2:5" ht="16.5" thickBot="1" x14ac:dyDescent="0.3">
      <c r="B27" s="4" t="s">
        <v>24</v>
      </c>
      <c r="C27" s="5" t="s">
        <v>25</v>
      </c>
      <c r="D27" s="6"/>
      <c r="E27" s="6"/>
    </row>
    <row r="28" spans="2:5" ht="15.75" thickTop="1" x14ac:dyDescent="0.25">
      <c r="B28" s="1"/>
    </row>
    <row r="29" spans="2:5" x14ac:dyDescent="0.25">
      <c r="B29" s="166" t="s">
        <v>26</v>
      </c>
      <c r="C29" s="166"/>
      <c r="D29" s="166"/>
      <c r="E29" s="166"/>
    </row>
    <row r="30" spans="2:5" x14ac:dyDescent="0.25">
      <c r="B30" s="1"/>
    </row>
    <row r="31" spans="2:5" x14ac:dyDescent="0.25">
      <c r="B31" s="7"/>
      <c r="C31" s="8"/>
      <c r="D31" s="8" t="s">
        <v>5</v>
      </c>
      <c r="E31" s="8" t="s">
        <v>6</v>
      </c>
    </row>
    <row r="32" spans="2:5" x14ac:dyDescent="0.25">
      <c r="B32" s="71" t="s">
        <v>7</v>
      </c>
      <c r="C32" s="3" t="s">
        <v>8</v>
      </c>
      <c r="D32" s="59">
        <f>D14</f>
        <v>0</v>
      </c>
      <c r="E32" s="59">
        <f>E14</f>
        <v>0</v>
      </c>
    </row>
    <row r="33" spans="2:5" x14ac:dyDescent="0.25">
      <c r="B33" s="71" t="s">
        <v>9</v>
      </c>
      <c r="C33" s="3" t="s">
        <v>10</v>
      </c>
      <c r="D33" s="59">
        <f t="shared" ref="D33:E35" si="0">D15</f>
        <v>0</v>
      </c>
      <c r="E33" s="59">
        <f t="shared" si="0"/>
        <v>0</v>
      </c>
    </row>
    <row r="34" spans="2:5" x14ac:dyDescent="0.25">
      <c r="B34" s="71" t="s">
        <v>11</v>
      </c>
      <c r="C34" s="3" t="s">
        <v>12</v>
      </c>
      <c r="D34" s="59">
        <f t="shared" si="0"/>
        <v>0</v>
      </c>
      <c r="E34" s="59">
        <f t="shared" si="0"/>
        <v>0</v>
      </c>
    </row>
    <row r="35" spans="2:5" x14ac:dyDescent="0.25">
      <c r="B35" s="71" t="s">
        <v>13</v>
      </c>
      <c r="C35" s="3" t="s">
        <v>14</v>
      </c>
      <c r="D35" s="59">
        <f t="shared" si="0"/>
        <v>0</v>
      </c>
      <c r="E35" s="59">
        <f t="shared" si="0"/>
        <v>0</v>
      </c>
    </row>
    <row r="36" spans="2:5" x14ac:dyDescent="0.25">
      <c r="B36" s="71" t="s">
        <v>17</v>
      </c>
      <c r="C36" s="3" t="s">
        <v>18</v>
      </c>
      <c r="D36" s="59">
        <f>D19</f>
        <v>0</v>
      </c>
      <c r="E36" s="59">
        <f>E19</f>
        <v>0</v>
      </c>
    </row>
    <row r="37" spans="2:5" x14ac:dyDescent="0.25">
      <c r="B37" s="71" t="s">
        <v>19</v>
      </c>
      <c r="C37" s="3" t="s">
        <v>20</v>
      </c>
      <c r="D37" s="59">
        <f t="shared" ref="D37:E38" si="1">D20</f>
        <v>0</v>
      </c>
      <c r="E37" s="59">
        <f t="shared" si="1"/>
        <v>0</v>
      </c>
    </row>
    <row r="38" spans="2:5" x14ac:dyDescent="0.25">
      <c r="B38" s="71" t="s">
        <v>21</v>
      </c>
      <c r="C38" s="3" t="s">
        <v>22</v>
      </c>
      <c r="D38" s="59">
        <f t="shared" si="1"/>
        <v>0</v>
      </c>
      <c r="E38" s="59">
        <f t="shared" si="1"/>
        <v>0</v>
      </c>
    </row>
    <row r="39" spans="2:5" x14ac:dyDescent="0.25">
      <c r="B39" s="16" t="s">
        <v>23</v>
      </c>
      <c r="C39" s="16"/>
      <c r="D39" s="64">
        <f>SUM(D32:D38)</f>
        <v>0</v>
      </c>
      <c r="E39" s="64">
        <f>SUM(E32:E38)</f>
        <v>0</v>
      </c>
    </row>
  </sheetData>
  <mergeCells count="2">
    <mergeCell ref="B29:E29"/>
    <mergeCell ref="B11:E11"/>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00AEC-D9EB-4719-905A-3E51B6D4C2BD}">
  <sheetPr>
    <tabColor theme="9" tint="0.79998168889431442"/>
  </sheetPr>
  <dimension ref="B1:K214"/>
  <sheetViews>
    <sheetView tabSelected="1" workbookViewId="0">
      <selection activeCell="H9" sqref="H9"/>
    </sheetView>
  </sheetViews>
  <sheetFormatPr baseColWidth="10" defaultColWidth="11.42578125" defaultRowHeight="15" x14ac:dyDescent="0.25"/>
  <cols>
    <col min="2" max="2" width="12.5703125" style="1" customWidth="1"/>
    <col min="3" max="3" width="66.42578125" customWidth="1"/>
    <col min="4" max="4" width="11.42578125" customWidth="1"/>
    <col min="6" max="6" width="13.42578125" customWidth="1"/>
    <col min="7" max="7" width="15.42578125" customWidth="1"/>
  </cols>
  <sheetData>
    <row r="1" spans="2:7" ht="18.75" x14ac:dyDescent="0.3">
      <c r="B1" s="10" t="s">
        <v>0</v>
      </c>
    </row>
    <row r="3" spans="2:7" s="12" customFormat="1" ht="18.75" x14ac:dyDescent="0.3">
      <c r="B3" s="10"/>
      <c r="C3"/>
    </row>
    <row r="4" spans="2:7" ht="18.75" x14ac:dyDescent="0.3">
      <c r="B4" s="10" t="s">
        <v>27</v>
      </c>
      <c r="C4" s="11"/>
    </row>
    <row r="7" spans="2:7" s="12" customFormat="1" ht="18.75" x14ac:dyDescent="0.3">
      <c r="B7" s="10">
        <v>2</v>
      </c>
      <c r="C7" s="11" t="s">
        <v>28</v>
      </c>
    </row>
    <row r="9" spans="2:7" s="52" customFormat="1" ht="180.75" customHeight="1" x14ac:dyDescent="0.25">
      <c r="B9" s="167" t="s">
        <v>297</v>
      </c>
      <c r="C9" s="168"/>
      <c r="D9" s="168"/>
      <c r="E9" s="168"/>
      <c r="F9" s="168"/>
      <c r="G9" s="168"/>
    </row>
    <row r="11" spans="2:7" ht="15.75" thickBot="1" x14ac:dyDescent="0.3">
      <c r="B11" s="15" t="s">
        <v>29</v>
      </c>
      <c r="C11" s="15" t="s">
        <v>30</v>
      </c>
      <c r="D11" s="6"/>
      <c r="E11" s="6"/>
      <c r="F11" s="6"/>
      <c r="G11" s="6"/>
    </row>
    <row r="12" spans="2:7" ht="15.75" thickTop="1" x14ac:dyDescent="0.25"/>
    <row r="13" spans="2:7" ht="38.25" customHeight="1" x14ac:dyDescent="0.25">
      <c r="B13" s="167" t="s">
        <v>298</v>
      </c>
      <c r="C13" s="167"/>
      <c r="D13" s="167"/>
      <c r="E13" s="167"/>
      <c r="F13" s="167"/>
      <c r="G13" s="167"/>
    </row>
    <row r="15" spans="2:7" s="9" customFormat="1" x14ac:dyDescent="0.25">
      <c r="B15" s="7"/>
      <c r="C15" s="8" t="s">
        <v>31</v>
      </c>
      <c r="D15" s="8"/>
      <c r="E15" s="8" t="s">
        <v>32</v>
      </c>
      <c r="F15" s="8" t="s">
        <v>33</v>
      </c>
      <c r="G15" s="8" t="s">
        <v>5</v>
      </c>
    </row>
    <row r="16" spans="2:7" x14ac:dyDescent="0.25">
      <c r="B16" s="2"/>
      <c r="C16" s="3" t="s">
        <v>34</v>
      </c>
      <c r="D16" s="3"/>
      <c r="E16" s="3">
        <v>12</v>
      </c>
      <c r="F16" s="82"/>
      <c r="G16" s="42">
        <f>E16*F16</f>
        <v>0</v>
      </c>
    </row>
    <row r="17" spans="2:8" x14ac:dyDescent="0.25">
      <c r="B17" s="2"/>
      <c r="C17" s="3" t="s">
        <v>35</v>
      </c>
      <c r="D17" s="3"/>
      <c r="E17" s="3">
        <v>12</v>
      </c>
      <c r="F17" s="82"/>
      <c r="G17" s="42">
        <f t="shared" ref="G17:G18" si="0">E17*F17</f>
        <v>0</v>
      </c>
    </row>
    <row r="18" spans="2:8" x14ac:dyDescent="0.25">
      <c r="B18" s="2"/>
      <c r="C18" s="3" t="s">
        <v>36</v>
      </c>
      <c r="D18" s="3"/>
      <c r="E18" s="3">
        <v>12</v>
      </c>
      <c r="F18" s="82"/>
      <c r="G18" s="42">
        <f t="shared" si="0"/>
        <v>0</v>
      </c>
    </row>
    <row r="19" spans="2:8" x14ac:dyDescent="0.25">
      <c r="B19" s="43"/>
      <c r="C19" s="16" t="s">
        <v>37</v>
      </c>
      <c r="D19" s="16"/>
      <c r="E19" s="16"/>
      <c r="F19" s="16" t="s">
        <v>5</v>
      </c>
      <c r="G19" s="44">
        <f>SUM(G16:G18)</f>
        <v>0</v>
      </c>
    </row>
    <row r="20" spans="2:8" x14ac:dyDescent="0.25">
      <c r="B20" s="43"/>
      <c r="C20" s="16" t="s">
        <v>38</v>
      </c>
      <c r="D20" s="16"/>
      <c r="E20" s="16"/>
      <c r="F20" s="16" t="s">
        <v>39</v>
      </c>
      <c r="G20" s="44">
        <f>G19*6</f>
        <v>0</v>
      </c>
    </row>
    <row r="23" spans="2:8" ht="15.75" thickBot="1" x14ac:dyDescent="0.3">
      <c r="B23" s="15" t="s">
        <v>40</v>
      </c>
      <c r="C23" s="15" t="s">
        <v>10</v>
      </c>
      <c r="D23" s="6"/>
      <c r="E23" s="6"/>
      <c r="F23" s="6"/>
      <c r="G23" s="6"/>
    </row>
    <row r="24" spans="2:8" ht="15.75" thickTop="1" x14ac:dyDescent="0.25"/>
    <row r="25" spans="2:8" ht="42.75" customHeight="1" x14ac:dyDescent="0.25">
      <c r="B25" s="169" t="s">
        <v>41</v>
      </c>
      <c r="C25" s="169"/>
      <c r="D25" s="169"/>
      <c r="E25" s="169"/>
      <c r="F25" s="169"/>
      <c r="G25" s="169"/>
      <c r="H25" s="45"/>
    </row>
    <row r="27" spans="2:8" s="9" customFormat="1" x14ac:dyDescent="0.25">
      <c r="B27" s="7" t="s">
        <v>42</v>
      </c>
      <c r="C27" s="8" t="s">
        <v>43</v>
      </c>
      <c r="D27" s="8"/>
      <c r="E27" s="8" t="s">
        <v>44</v>
      </c>
      <c r="F27" s="8" t="s">
        <v>45</v>
      </c>
      <c r="G27" s="8" t="s">
        <v>5</v>
      </c>
    </row>
    <row r="28" spans="2:8" x14ac:dyDescent="0.25">
      <c r="B28" s="2">
        <v>1131</v>
      </c>
      <c r="C28" s="2" t="s">
        <v>46</v>
      </c>
      <c r="D28" s="2"/>
      <c r="E28" s="42">
        <f>'Avfallsmengder delkontrakt 1'!G10</f>
        <v>4143.46</v>
      </c>
      <c r="F28" s="82"/>
      <c r="G28" s="42">
        <f>E28*F28</f>
        <v>0</v>
      </c>
    </row>
    <row r="29" spans="2:8" x14ac:dyDescent="0.25">
      <c r="B29" s="2">
        <v>1149</v>
      </c>
      <c r="C29" s="2" t="s">
        <v>47</v>
      </c>
      <c r="D29" s="2"/>
      <c r="E29" s="42">
        <f>'Avfallsmengder delkontrakt 1'!G11</f>
        <v>4719.7000000000007</v>
      </c>
      <c r="F29" s="82"/>
      <c r="G29" s="42">
        <f t="shared" ref="G29:G46" si="1">E29*F29</f>
        <v>0</v>
      </c>
    </row>
    <row r="30" spans="2:8" x14ac:dyDescent="0.25">
      <c r="B30" s="2">
        <v>1299</v>
      </c>
      <c r="C30" s="2" t="s">
        <v>296</v>
      </c>
      <c r="D30" s="2"/>
      <c r="E30" s="42">
        <f>'Avfallsmengder delkontrakt 1'!G12</f>
        <v>815.68000000000006</v>
      </c>
      <c r="F30" s="82"/>
      <c r="G30" s="42">
        <f t="shared" si="1"/>
        <v>0</v>
      </c>
    </row>
    <row r="31" spans="2:8" x14ac:dyDescent="0.25">
      <c r="B31" s="2">
        <v>1499</v>
      </c>
      <c r="C31" s="2" t="s">
        <v>48</v>
      </c>
      <c r="D31" s="2"/>
      <c r="E31" s="42">
        <f>'Avfallsmengder delkontrakt 1'!G14</f>
        <v>1226.4499999999998</v>
      </c>
      <c r="F31" s="82"/>
      <c r="G31" s="42">
        <f t="shared" si="1"/>
        <v>0</v>
      </c>
    </row>
    <row r="32" spans="2:8" x14ac:dyDescent="0.25">
      <c r="B32" s="2">
        <v>1502</v>
      </c>
      <c r="C32" s="2" t="s">
        <v>49</v>
      </c>
      <c r="D32" s="2"/>
      <c r="E32" s="42">
        <f>'Avfallsmengder delkontrakt 1'!G15</f>
        <v>330.65999999999997</v>
      </c>
      <c r="F32" s="82"/>
      <c r="G32" s="42">
        <f t="shared" si="1"/>
        <v>0</v>
      </c>
    </row>
    <row r="33" spans="2:7" x14ac:dyDescent="0.25">
      <c r="B33" s="2">
        <v>1504</v>
      </c>
      <c r="C33" s="2" t="s">
        <v>50</v>
      </c>
      <c r="D33" s="2"/>
      <c r="E33" s="42">
        <f>'Avfallsmengder delkontrakt 1'!G16</f>
        <v>17.684999999999999</v>
      </c>
      <c r="F33" s="82"/>
      <c r="G33" s="42">
        <f t="shared" si="1"/>
        <v>0</v>
      </c>
    </row>
    <row r="34" spans="2:7" x14ac:dyDescent="0.25">
      <c r="B34" s="2">
        <v>1599</v>
      </c>
      <c r="C34" s="2" t="s">
        <v>51</v>
      </c>
      <c r="D34" s="2"/>
      <c r="E34" s="42">
        <f>'Avfallsmengder delkontrakt 1'!G17-E32+44</f>
        <v>243.38099999999997</v>
      </c>
      <c r="F34" s="82"/>
      <c r="G34" s="42">
        <f t="shared" si="1"/>
        <v>0</v>
      </c>
    </row>
    <row r="35" spans="2:7" x14ac:dyDescent="0.25">
      <c r="B35" s="2">
        <v>1603</v>
      </c>
      <c r="C35" s="2" t="s">
        <v>52</v>
      </c>
      <c r="D35" s="2"/>
      <c r="E35" s="42">
        <f>'Avfallsmengder delkontrakt 1'!G18</f>
        <v>2015.7599999999998</v>
      </c>
      <c r="F35" s="82"/>
      <c r="G35" s="42">
        <f t="shared" si="1"/>
        <v>0</v>
      </c>
    </row>
    <row r="36" spans="2:7" x14ac:dyDescent="0.25">
      <c r="B36" s="2">
        <v>1615</v>
      </c>
      <c r="C36" s="2" t="s">
        <v>53</v>
      </c>
      <c r="D36" s="2"/>
      <c r="E36" s="42">
        <f>'Avfallsmengder delkontrakt 1'!G19</f>
        <v>365.15</v>
      </c>
      <c r="F36" s="82"/>
      <c r="G36" s="42">
        <f t="shared" si="1"/>
        <v>0</v>
      </c>
    </row>
    <row r="37" spans="2:7" x14ac:dyDescent="0.25">
      <c r="B37" s="2">
        <v>1731</v>
      </c>
      <c r="C37" s="2" t="s">
        <v>54</v>
      </c>
      <c r="D37" s="2"/>
      <c r="E37" s="42">
        <f>'Avfallsmengder delkontrakt 1'!G21</f>
        <v>10.98</v>
      </c>
      <c r="F37" s="82"/>
      <c r="G37" s="42">
        <f t="shared" si="1"/>
        <v>0</v>
      </c>
    </row>
    <row r="38" spans="2:7" x14ac:dyDescent="0.25">
      <c r="B38" s="60">
        <v>1732</v>
      </c>
      <c r="C38" s="2" t="s">
        <v>55</v>
      </c>
      <c r="D38" s="2"/>
      <c r="E38" s="42">
        <f>'Avfallsmengder delkontrakt 1'!G22</f>
        <v>121</v>
      </c>
      <c r="F38" s="82"/>
      <c r="G38" s="42">
        <f t="shared" si="1"/>
        <v>0</v>
      </c>
    </row>
    <row r="39" spans="2:7" x14ac:dyDescent="0.25">
      <c r="B39" s="2">
        <v>1811</v>
      </c>
      <c r="C39" s="2" t="s">
        <v>56</v>
      </c>
      <c r="D39" s="2"/>
      <c r="E39" s="42">
        <f>'Avfallsmengder delkontrakt 1'!G24</f>
        <v>158.47999999999999</v>
      </c>
      <c r="F39" s="82"/>
      <c r="G39" s="42">
        <f t="shared" si="1"/>
        <v>0</v>
      </c>
    </row>
    <row r="40" spans="2:7" x14ac:dyDescent="0.25">
      <c r="B40" s="2">
        <v>7098</v>
      </c>
      <c r="C40" s="2" t="s">
        <v>57</v>
      </c>
      <c r="D40" s="2"/>
      <c r="E40" s="42">
        <f>'Avfallsmengder delkontrakt 1'!G25</f>
        <v>969.21</v>
      </c>
      <c r="F40" s="82"/>
      <c r="G40" s="42">
        <f t="shared" si="1"/>
        <v>0</v>
      </c>
    </row>
    <row r="41" spans="2:7" x14ac:dyDescent="0.25">
      <c r="B41" s="2">
        <v>7155</v>
      </c>
      <c r="C41" s="2" t="s">
        <v>58</v>
      </c>
      <c r="D41" s="2"/>
      <c r="E41" s="46">
        <v>10</v>
      </c>
      <c r="F41" s="82"/>
      <c r="G41" s="42">
        <f t="shared" si="1"/>
        <v>0</v>
      </c>
    </row>
    <row r="42" spans="2:7" x14ac:dyDescent="0.25">
      <c r="B42" s="2">
        <v>7156</v>
      </c>
      <c r="C42" s="2" t="s">
        <v>59</v>
      </c>
      <c r="D42" s="2"/>
      <c r="E42" s="42">
        <f>'Avfallsmengder delkontrakt 1'!G27</f>
        <v>28.2</v>
      </c>
      <c r="F42" s="82"/>
      <c r="G42" s="42">
        <f t="shared" si="1"/>
        <v>0</v>
      </c>
    </row>
    <row r="43" spans="2:7" x14ac:dyDescent="0.25">
      <c r="B43" s="2">
        <v>7157</v>
      </c>
      <c r="C43" s="2" t="s">
        <v>60</v>
      </c>
      <c r="D43" s="2"/>
      <c r="E43" s="42">
        <f>'Avfallsmengder delkontrakt 1'!G28</f>
        <v>11.879999999999999</v>
      </c>
      <c r="F43" s="82"/>
      <c r="G43" s="42">
        <f t="shared" si="1"/>
        <v>0</v>
      </c>
    </row>
    <row r="44" spans="2:7" x14ac:dyDescent="0.25">
      <c r="B44" s="2">
        <v>7158</v>
      </c>
      <c r="C44" s="2" t="s">
        <v>61</v>
      </c>
      <c r="D44" s="2"/>
      <c r="E44" s="42">
        <f>'Avfallsmengder delkontrakt 1'!G29</f>
        <v>145.048</v>
      </c>
      <c r="F44" s="82"/>
      <c r="G44" s="42">
        <f t="shared" si="1"/>
        <v>0</v>
      </c>
    </row>
    <row r="45" spans="2:7" x14ac:dyDescent="0.25">
      <c r="B45" s="2">
        <v>7250</v>
      </c>
      <c r="C45" s="2" t="s">
        <v>62</v>
      </c>
      <c r="D45" s="2"/>
      <c r="E45" s="42">
        <f>'Avfallsmengder delkontrakt 1'!G31</f>
        <v>21.881999999999998</v>
      </c>
      <c r="F45" s="82"/>
      <c r="G45" s="42">
        <f t="shared" si="1"/>
        <v>0</v>
      </c>
    </row>
    <row r="46" spans="2:7" x14ac:dyDescent="0.25">
      <c r="B46" s="2">
        <v>9911</v>
      </c>
      <c r="C46" s="2" t="s">
        <v>63</v>
      </c>
      <c r="D46" s="2"/>
      <c r="E46" s="42">
        <f>'Avfallsmengder delkontrakt 1'!G32</f>
        <v>1688.55</v>
      </c>
      <c r="F46" s="82"/>
      <c r="G46" s="42">
        <f t="shared" si="1"/>
        <v>0</v>
      </c>
    </row>
    <row r="47" spans="2:7" x14ac:dyDescent="0.25">
      <c r="B47" s="43"/>
      <c r="C47" s="16" t="s">
        <v>37</v>
      </c>
      <c r="D47" s="16"/>
      <c r="E47" s="16"/>
      <c r="F47" s="16" t="s">
        <v>5</v>
      </c>
      <c r="G47" s="64">
        <f>SUM(G28:G46)</f>
        <v>0</v>
      </c>
    </row>
    <row r="48" spans="2:7" x14ac:dyDescent="0.25">
      <c r="B48" s="43"/>
      <c r="C48" s="16" t="s">
        <v>38</v>
      </c>
      <c r="D48" s="16"/>
      <c r="E48" s="16"/>
      <c r="F48" s="16" t="s">
        <v>39</v>
      </c>
      <c r="G48" s="64">
        <f>(G47-G29-G28)*6+(G28+G29)*3</f>
        <v>0</v>
      </c>
    </row>
    <row r="49" spans="2:7" x14ac:dyDescent="0.25">
      <c r="B49" s="47" t="s">
        <v>64</v>
      </c>
      <c r="C49" s="22" t="s">
        <v>65</v>
      </c>
    </row>
    <row r="50" spans="2:7" x14ac:dyDescent="0.25">
      <c r="B50" s="47" t="s">
        <v>66</v>
      </c>
      <c r="C50" s="22" t="s">
        <v>67</v>
      </c>
    </row>
    <row r="51" spans="2:7" x14ac:dyDescent="0.25">
      <c r="B51" s="48"/>
      <c r="C51" s="22" t="s">
        <v>68</v>
      </c>
    </row>
    <row r="54" spans="2:7" ht="15.75" thickBot="1" x14ac:dyDescent="0.3">
      <c r="B54" s="15" t="s">
        <v>69</v>
      </c>
      <c r="C54" s="15" t="s">
        <v>294</v>
      </c>
      <c r="D54" s="6"/>
      <c r="E54" s="6"/>
      <c r="F54" s="6"/>
      <c r="G54" s="6"/>
    </row>
    <row r="55" spans="2:7" ht="15.75" thickTop="1" x14ac:dyDescent="0.25"/>
    <row r="56" spans="2:7" ht="40.5" customHeight="1" x14ac:dyDescent="0.25">
      <c r="B56" s="170" t="s">
        <v>290</v>
      </c>
      <c r="C56" s="170"/>
      <c r="D56" s="170"/>
      <c r="E56" s="170"/>
      <c r="F56" s="170"/>
      <c r="G56" s="170"/>
    </row>
    <row r="58" spans="2:7" x14ac:dyDescent="0.25">
      <c r="B58" s="7" t="s">
        <v>42</v>
      </c>
      <c r="C58" s="8" t="s">
        <v>43</v>
      </c>
      <c r="D58" s="8"/>
      <c r="E58" s="8" t="s">
        <v>44</v>
      </c>
      <c r="F58" s="8" t="s">
        <v>45</v>
      </c>
      <c r="G58" s="8" t="s">
        <v>5</v>
      </c>
    </row>
    <row r="59" spans="2:7" x14ac:dyDescent="0.25">
      <c r="B59" s="2">
        <v>1131</v>
      </c>
      <c r="C59" s="2" t="str">
        <f>C28</f>
        <v>Park- og hageavfall*</v>
      </c>
      <c r="D59" s="2"/>
      <c r="E59" s="42">
        <f t="shared" ref="E59:E75" si="2">E28</f>
        <v>4143.46</v>
      </c>
      <c r="F59" s="82"/>
      <c r="G59" s="42">
        <f>E59*F59</f>
        <v>0</v>
      </c>
    </row>
    <row r="60" spans="2:7" x14ac:dyDescent="0.25">
      <c r="B60" s="2">
        <v>1149</v>
      </c>
      <c r="C60" s="2" t="s">
        <v>70</v>
      </c>
      <c r="D60" s="2"/>
      <c r="E60" s="42">
        <f t="shared" si="2"/>
        <v>4719.7000000000007</v>
      </c>
      <c r="F60" s="82"/>
      <c r="G60" s="42">
        <f t="shared" ref="G60:G77" si="3">E60*F60</f>
        <v>0</v>
      </c>
    </row>
    <row r="61" spans="2:7" x14ac:dyDescent="0.25">
      <c r="B61" s="2">
        <v>1299</v>
      </c>
      <c r="C61" s="2" t="s">
        <v>296</v>
      </c>
      <c r="D61" s="2"/>
      <c r="E61" s="42">
        <f t="shared" si="2"/>
        <v>815.68000000000006</v>
      </c>
      <c r="F61" s="82"/>
      <c r="G61" s="42">
        <f t="shared" si="3"/>
        <v>0</v>
      </c>
    </row>
    <row r="62" spans="2:7" x14ac:dyDescent="0.25">
      <c r="B62" s="2">
        <v>1499</v>
      </c>
      <c r="C62" s="2" t="s">
        <v>48</v>
      </c>
      <c r="D62" s="2"/>
      <c r="E62" s="42">
        <f t="shared" si="2"/>
        <v>1226.4499999999998</v>
      </c>
      <c r="F62" s="82"/>
      <c r="G62" s="42">
        <f t="shared" si="3"/>
        <v>0</v>
      </c>
    </row>
    <row r="63" spans="2:7" x14ac:dyDescent="0.25">
      <c r="B63" s="2">
        <v>1502</v>
      </c>
      <c r="C63" s="2" t="s">
        <v>49</v>
      </c>
      <c r="D63" s="2"/>
      <c r="E63" s="42">
        <f t="shared" si="2"/>
        <v>330.65999999999997</v>
      </c>
      <c r="F63" s="82"/>
      <c r="G63" s="42">
        <f t="shared" si="3"/>
        <v>0</v>
      </c>
    </row>
    <row r="64" spans="2:7" x14ac:dyDescent="0.25">
      <c r="B64" s="2">
        <v>1504</v>
      </c>
      <c r="C64" s="2" t="s">
        <v>50</v>
      </c>
      <c r="D64" s="2"/>
      <c r="E64" s="42">
        <f t="shared" si="2"/>
        <v>17.684999999999999</v>
      </c>
      <c r="F64" s="82"/>
      <c r="G64" s="42">
        <f t="shared" si="3"/>
        <v>0</v>
      </c>
    </row>
    <row r="65" spans="2:7" x14ac:dyDescent="0.25">
      <c r="B65" s="2">
        <v>1599</v>
      </c>
      <c r="C65" s="2" t="s">
        <v>51</v>
      </c>
      <c r="D65" s="2"/>
      <c r="E65" s="42">
        <f t="shared" si="2"/>
        <v>243.38099999999997</v>
      </c>
      <c r="F65" s="82"/>
      <c r="G65" s="42">
        <f t="shared" si="3"/>
        <v>0</v>
      </c>
    </row>
    <row r="66" spans="2:7" x14ac:dyDescent="0.25">
      <c r="B66" s="2">
        <v>1603</v>
      </c>
      <c r="C66" s="2" t="s">
        <v>52</v>
      </c>
      <c r="D66" s="2"/>
      <c r="E66" s="42">
        <f t="shared" si="2"/>
        <v>2015.7599999999998</v>
      </c>
      <c r="F66" s="82"/>
      <c r="G66" s="42">
        <f t="shared" si="3"/>
        <v>0</v>
      </c>
    </row>
    <row r="67" spans="2:7" x14ac:dyDescent="0.25">
      <c r="B67" s="2">
        <v>1615</v>
      </c>
      <c r="C67" s="2" t="s">
        <v>53</v>
      </c>
      <c r="D67" s="2"/>
      <c r="E67" s="42">
        <f t="shared" si="2"/>
        <v>365.15</v>
      </c>
      <c r="F67" s="82"/>
      <c r="G67" s="42">
        <f t="shared" si="3"/>
        <v>0</v>
      </c>
    </row>
    <row r="68" spans="2:7" x14ac:dyDescent="0.25">
      <c r="B68" s="2">
        <v>1731</v>
      </c>
      <c r="C68" s="2" t="s">
        <v>54</v>
      </c>
      <c r="D68" s="2"/>
      <c r="E68" s="42">
        <f t="shared" si="2"/>
        <v>10.98</v>
      </c>
      <c r="F68" s="82"/>
      <c r="G68" s="42">
        <f t="shared" si="3"/>
        <v>0</v>
      </c>
    </row>
    <row r="69" spans="2:7" x14ac:dyDescent="0.25">
      <c r="B69" s="2">
        <v>1732</v>
      </c>
      <c r="C69" s="2" t="s">
        <v>55</v>
      </c>
      <c r="D69" s="2"/>
      <c r="E69" s="42">
        <f t="shared" si="2"/>
        <v>121</v>
      </c>
      <c r="F69" s="82"/>
      <c r="G69" s="42">
        <f t="shared" si="3"/>
        <v>0</v>
      </c>
    </row>
    <row r="70" spans="2:7" x14ac:dyDescent="0.25">
      <c r="B70" s="2">
        <v>1811</v>
      </c>
      <c r="C70" s="2" t="s">
        <v>56</v>
      </c>
      <c r="D70" s="2"/>
      <c r="E70" s="42">
        <f t="shared" si="2"/>
        <v>158.47999999999999</v>
      </c>
      <c r="F70" s="82"/>
      <c r="G70" s="42">
        <f t="shared" si="3"/>
        <v>0</v>
      </c>
    </row>
    <row r="71" spans="2:7" x14ac:dyDescent="0.25">
      <c r="B71" s="2">
        <v>7098</v>
      </c>
      <c r="C71" s="2" t="s">
        <v>57</v>
      </c>
      <c r="D71" s="2"/>
      <c r="E71" s="42">
        <f t="shared" si="2"/>
        <v>969.21</v>
      </c>
      <c r="F71" s="82"/>
      <c r="G71" s="42">
        <f t="shared" si="3"/>
        <v>0</v>
      </c>
    </row>
    <row r="72" spans="2:7" x14ac:dyDescent="0.25">
      <c r="B72" s="2">
        <v>7155</v>
      </c>
      <c r="C72" s="2" t="s">
        <v>58</v>
      </c>
      <c r="D72" s="2"/>
      <c r="E72" s="46">
        <f t="shared" si="2"/>
        <v>10</v>
      </c>
      <c r="F72" s="82"/>
      <c r="G72" s="42">
        <f t="shared" si="3"/>
        <v>0</v>
      </c>
    </row>
    <row r="73" spans="2:7" x14ac:dyDescent="0.25">
      <c r="B73" s="2">
        <v>7156</v>
      </c>
      <c r="C73" s="2" t="s">
        <v>59</v>
      </c>
      <c r="D73" s="2"/>
      <c r="E73" s="42">
        <f t="shared" si="2"/>
        <v>28.2</v>
      </c>
      <c r="F73" s="82"/>
      <c r="G73" s="42">
        <f t="shared" si="3"/>
        <v>0</v>
      </c>
    </row>
    <row r="74" spans="2:7" x14ac:dyDescent="0.25">
      <c r="B74" s="2">
        <v>7157</v>
      </c>
      <c r="C74" s="2" t="s">
        <v>60</v>
      </c>
      <c r="D74" s="2"/>
      <c r="E74" s="42">
        <f t="shared" si="2"/>
        <v>11.879999999999999</v>
      </c>
      <c r="F74" s="82"/>
      <c r="G74" s="42">
        <f t="shared" si="3"/>
        <v>0</v>
      </c>
    </row>
    <row r="75" spans="2:7" x14ac:dyDescent="0.25">
      <c r="B75" s="2">
        <v>7158</v>
      </c>
      <c r="C75" s="2" t="s">
        <v>61</v>
      </c>
      <c r="D75" s="2"/>
      <c r="E75" s="42">
        <f t="shared" si="2"/>
        <v>145.048</v>
      </c>
      <c r="F75" s="82"/>
      <c r="G75" s="42">
        <f t="shared" si="3"/>
        <v>0</v>
      </c>
    </row>
    <row r="76" spans="2:7" x14ac:dyDescent="0.25">
      <c r="B76" s="2">
        <v>7250</v>
      </c>
      <c r="C76" s="2" t="s">
        <v>62</v>
      </c>
      <c r="D76" s="2"/>
      <c r="E76" s="42">
        <f t="shared" ref="E76:E77" si="4">E45</f>
        <v>21.881999999999998</v>
      </c>
      <c r="F76" s="82"/>
      <c r="G76" s="42">
        <f t="shared" si="3"/>
        <v>0</v>
      </c>
    </row>
    <row r="77" spans="2:7" x14ac:dyDescent="0.25">
      <c r="B77" s="2">
        <v>9911</v>
      </c>
      <c r="C77" s="2" t="s">
        <v>63</v>
      </c>
      <c r="D77" s="2"/>
      <c r="E77" s="42">
        <f t="shared" si="4"/>
        <v>1688.55</v>
      </c>
      <c r="F77" s="41"/>
      <c r="G77" s="42">
        <f t="shared" si="3"/>
        <v>0</v>
      </c>
    </row>
    <row r="78" spans="2:7" x14ac:dyDescent="0.25">
      <c r="B78" s="43"/>
      <c r="C78" s="16" t="s">
        <v>37</v>
      </c>
      <c r="D78" s="16"/>
      <c r="E78" s="16"/>
      <c r="F78" s="16" t="s">
        <v>5</v>
      </c>
      <c r="G78" s="64">
        <f>SUM(G59:G77)</f>
        <v>0</v>
      </c>
    </row>
    <row r="79" spans="2:7" x14ac:dyDescent="0.25">
      <c r="B79" s="43"/>
      <c r="C79" s="16" t="s">
        <v>38</v>
      </c>
      <c r="D79" s="16"/>
      <c r="E79" s="16"/>
      <c r="F79" s="16" t="s">
        <v>39</v>
      </c>
      <c r="G79" s="64">
        <f>(G78-G60-G59)*6+(G59+G60)*3</f>
        <v>0</v>
      </c>
    </row>
    <row r="80" spans="2:7" x14ac:dyDescent="0.25">
      <c r="B80" s="47" t="s">
        <v>64</v>
      </c>
      <c r="C80" s="22" t="s">
        <v>65</v>
      </c>
    </row>
    <row r="81" spans="2:7" x14ac:dyDescent="0.25">
      <c r="B81" s="47" t="s">
        <v>66</v>
      </c>
      <c r="C81" s="22" t="s">
        <v>67</v>
      </c>
    </row>
    <row r="82" spans="2:7" x14ac:dyDescent="0.25">
      <c r="B82" s="48"/>
      <c r="C82" s="22" t="s">
        <v>68</v>
      </c>
    </row>
    <row r="85" spans="2:7" ht="15.75" thickBot="1" x14ac:dyDescent="0.3">
      <c r="B85" s="15" t="s">
        <v>71</v>
      </c>
      <c r="C85" s="15" t="s">
        <v>295</v>
      </c>
      <c r="D85" s="6"/>
      <c r="E85" s="6"/>
      <c r="F85" s="6"/>
      <c r="G85" s="6"/>
    </row>
    <row r="86" spans="2:7" ht="15.75" thickTop="1" x14ac:dyDescent="0.25"/>
    <row r="87" spans="2:7" ht="42" customHeight="1" x14ac:dyDescent="0.25">
      <c r="B87" s="169" t="s">
        <v>72</v>
      </c>
      <c r="C87" s="169"/>
      <c r="D87" s="169"/>
      <c r="E87" s="169"/>
      <c r="F87" s="169"/>
      <c r="G87" s="169"/>
    </row>
    <row r="89" spans="2:7" s="9" customFormat="1" x14ac:dyDescent="0.25">
      <c r="B89" s="7" t="s">
        <v>42</v>
      </c>
      <c r="C89" s="8" t="s">
        <v>43</v>
      </c>
      <c r="D89" s="8"/>
      <c r="E89" s="8" t="s">
        <v>73</v>
      </c>
      <c r="F89" s="8" t="s">
        <v>74</v>
      </c>
      <c r="G89" s="8" t="s">
        <v>5</v>
      </c>
    </row>
    <row r="90" spans="2:7" x14ac:dyDescent="0.25">
      <c r="B90" s="13">
        <v>1121</v>
      </c>
      <c r="C90" s="2" t="s">
        <v>75</v>
      </c>
      <c r="D90" s="2"/>
      <c r="E90" s="42">
        <f>'Avfallsmengder delkontrakt 1'!G43</f>
        <v>3401</v>
      </c>
      <c r="F90" s="41"/>
      <c r="G90" s="42">
        <f>E90*F90</f>
        <v>0</v>
      </c>
    </row>
    <row r="91" spans="2:7" x14ac:dyDescent="0.25">
      <c r="B91" s="13">
        <v>1699</v>
      </c>
      <c r="C91" s="2" t="s">
        <v>76</v>
      </c>
      <c r="D91" s="2"/>
      <c r="E91" s="46">
        <v>100</v>
      </c>
      <c r="F91" s="41"/>
      <c r="G91" s="42">
        <f>E91*F91</f>
        <v>0</v>
      </c>
    </row>
    <row r="92" spans="2:7" x14ac:dyDescent="0.25">
      <c r="B92" s="13">
        <v>6003</v>
      </c>
      <c r="C92" s="2" t="s">
        <v>77</v>
      </c>
      <c r="D92" s="2"/>
      <c r="E92" s="46">
        <v>1</v>
      </c>
      <c r="F92" s="41"/>
      <c r="G92" s="42">
        <f t="shared" ref="G92:G140" si="5">E92*F92</f>
        <v>0</v>
      </c>
    </row>
    <row r="93" spans="2:7" x14ac:dyDescent="0.25">
      <c r="B93" s="13">
        <v>6101</v>
      </c>
      <c r="C93" s="2" t="s">
        <v>78</v>
      </c>
      <c r="D93" s="2"/>
      <c r="E93" s="42">
        <f>'Avfallsmengder delkontrakt 1'!G46</f>
        <v>175</v>
      </c>
      <c r="F93" s="41"/>
      <c r="G93" s="42">
        <f t="shared" si="5"/>
        <v>0</v>
      </c>
    </row>
    <row r="94" spans="2:7" x14ac:dyDescent="0.25">
      <c r="B94" s="13">
        <v>7011</v>
      </c>
      <c r="C94" s="2" t="s">
        <v>79</v>
      </c>
      <c r="D94" s="2"/>
      <c r="E94" s="46">
        <v>1</v>
      </c>
      <c r="F94" s="41"/>
      <c r="G94" s="42">
        <f t="shared" si="5"/>
        <v>0</v>
      </c>
    </row>
    <row r="95" spans="2:7" x14ac:dyDescent="0.25">
      <c r="B95" s="13">
        <v>7012</v>
      </c>
      <c r="C95" s="2" t="s">
        <v>80</v>
      </c>
      <c r="D95" s="2"/>
      <c r="E95" s="42">
        <f>'Avfallsmengder delkontrakt 1'!G48</f>
        <v>43613</v>
      </c>
      <c r="F95" s="41"/>
      <c r="G95" s="42">
        <f t="shared" si="5"/>
        <v>0</v>
      </c>
    </row>
    <row r="96" spans="2:7" x14ac:dyDescent="0.25">
      <c r="B96" s="13">
        <v>7021</v>
      </c>
      <c r="C96" s="2" t="s">
        <v>81</v>
      </c>
      <c r="D96" s="2"/>
      <c r="E96" s="42">
        <f>'Avfallsmengder delkontrakt 1'!G49</f>
        <v>1041</v>
      </c>
      <c r="F96" s="41"/>
      <c r="G96" s="42">
        <f t="shared" si="5"/>
        <v>0</v>
      </c>
    </row>
    <row r="97" spans="2:7" x14ac:dyDescent="0.25">
      <c r="B97" s="13">
        <v>7022</v>
      </c>
      <c r="C97" s="2" t="s">
        <v>82</v>
      </c>
      <c r="D97" s="2"/>
      <c r="E97" s="42">
        <f>'Avfallsmengder delkontrakt 1'!G50</f>
        <v>348</v>
      </c>
      <c r="F97" s="41"/>
      <c r="G97" s="42">
        <f t="shared" si="5"/>
        <v>0</v>
      </c>
    </row>
    <row r="98" spans="2:7" x14ac:dyDescent="0.25">
      <c r="B98" s="13">
        <v>7023</v>
      </c>
      <c r="C98" s="2" t="s">
        <v>83</v>
      </c>
      <c r="D98" s="2"/>
      <c r="E98" s="42">
        <f>'Avfallsmengder delkontrakt 1'!G51</f>
        <v>8929</v>
      </c>
      <c r="F98" s="41"/>
      <c r="G98" s="42">
        <f t="shared" si="5"/>
        <v>0</v>
      </c>
    </row>
    <row r="99" spans="2:7" x14ac:dyDescent="0.25">
      <c r="B99" s="13">
        <v>7024</v>
      </c>
      <c r="C99" s="2" t="s">
        <v>84</v>
      </c>
      <c r="D99" s="2"/>
      <c r="E99" s="42">
        <f>'Avfallsmengder delkontrakt 1'!G52</f>
        <v>1244</v>
      </c>
      <c r="F99" s="41"/>
      <c r="G99" s="42">
        <f t="shared" si="5"/>
        <v>0</v>
      </c>
    </row>
    <row r="100" spans="2:7" x14ac:dyDescent="0.25">
      <c r="B100" s="13">
        <v>7030</v>
      </c>
      <c r="C100" s="2" t="s">
        <v>85</v>
      </c>
      <c r="D100" s="2"/>
      <c r="E100" s="46">
        <v>1</v>
      </c>
      <c r="F100" s="41"/>
      <c r="G100" s="42">
        <f t="shared" si="5"/>
        <v>0</v>
      </c>
    </row>
    <row r="101" spans="2:7" x14ac:dyDescent="0.25">
      <c r="B101" s="14" t="s">
        <v>86</v>
      </c>
      <c r="C101" s="2" t="s">
        <v>87</v>
      </c>
      <c r="D101" s="2"/>
      <c r="E101" s="42">
        <f>'Avfallsmengder delkontrakt 1'!G54</f>
        <v>16014</v>
      </c>
      <c r="F101" s="41"/>
      <c r="G101" s="42">
        <f t="shared" si="5"/>
        <v>0</v>
      </c>
    </row>
    <row r="102" spans="2:7" x14ac:dyDescent="0.25">
      <c r="B102" s="13">
        <v>7051</v>
      </c>
      <c r="C102" s="2" t="s">
        <v>88</v>
      </c>
      <c r="D102" s="2"/>
      <c r="E102" s="42">
        <f>'Avfallsmengder delkontrakt 1'!G55</f>
        <v>140656</v>
      </c>
      <c r="F102" s="41"/>
      <c r="G102" s="42">
        <f t="shared" si="5"/>
        <v>0</v>
      </c>
    </row>
    <row r="103" spans="2:7" x14ac:dyDescent="0.25">
      <c r="B103" s="13">
        <v>7055</v>
      </c>
      <c r="C103" s="2" t="s">
        <v>89</v>
      </c>
      <c r="D103" s="2"/>
      <c r="E103" s="42">
        <f>'Avfallsmengder delkontrakt 1'!G56</f>
        <v>9446</v>
      </c>
      <c r="F103" s="41"/>
      <c r="G103" s="42">
        <f t="shared" si="5"/>
        <v>0</v>
      </c>
    </row>
    <row r="104" spans="2:7" x14ac:dyDescent="0.25">
      <c r="B104" s="13">
        <v>7081</v>
      </c>
      <c r="C104" s="2" t="s">
        <v>90</v>
      </c>
      <c r="D104" s="2"/>
      <c r="E104" s="42">
        <f>'Avfallsmengder delkontrakt 1'!G57</f>
        <v>22</v>
      </c>
      <c r="F104" s="41"/>
      <c r="G104" s="42">
        <f t="shared" si="5"/>
        <v>0</v>
      </c>
    </row>
    <row r="105" spans="2:7" x14ac:dyDescent="0.25">
      <c r="B105" s="13">
        <v>7082</v>
      </c>
      <c r="C105" s="2" t="s">
        <v>91</v>
      </c>
      <c r="D105" s="2"/>
      <c r="E105" s="46">
        <v>1</v>
      </c>
      <c r="F105" s="41"/>
      <c r="G105" s="42">
        <f t="shared" si="5"/>
        <v>0</v>
      </c>
    </row>
    <row r="106" spans="2:7" x14ac:dyDescent="0.25">
      <c r="B106" s="13">
        <v>7083</v>
      </c>
      <c r="C106" s="2" t="s">
        <v>92</v>
      </c>
      <c r="D106" s="2"/>
      <c r="E106" s="46">
        <v>1</v>
      </c>
      <c r="F106" s="41"/>
      <c r="G106" s="42">
        <f t="shared" si="5"/>
        <v>0</v>
      </c>
    </row>
    <row r="107" spans="2:7" x14ac:dyDescent="0.25">
      <c r="B107" s="13">
        <v>7084</v>
      </c>
      <c r="C107" s="2" t="s">
        <v>93</v>
      </c>
      <c r="D107" s="2"/>
      <c r="E107" s="42">
        <f>'Avfallsmengder delkontrakt 1'!G59</f>
        <v>1</v>
      </c>
      <c r="F107" s="41"/>
      <c r="G107" s="42">
        <f t="shared" si="5"/>
        <v>0</v>
      </c>
    </row>
    <row r="108" spans="2:7" x14ac:dyDescent="0.25">
      <c r="B108" s="13">
        <v>7085</v>
      </c>
      <c r="C108" s="2" t="s">
        <v>94</v>
      </c>
      <c r="D108" s="2"/>
      <c r="E108" s="46">
        <v>1</v>
      </c>
      <c r="F108" s="41"/>
      <c r="G108" s="42">
        <f t="shared" si="5"/>
        <v>0</v>
      </c>
    </row>
    <row r="109" spans="2:7" x14ac:dyDescent="0.25">
      <c r="B109" s="13">
        <v>7086</v>
      </c>
      <c r="C109" s="2" t="s">
        <v>95</v>
      </c>
      <c r="D109" s="2"/>
      <c r="E109" s="42">
        <f>'Avfallsmengder delkontrakt 1'!G62</f>
        <v>3120</v>
      </c>
      <c r="F109" s="41"/>
      <c r="G109" s="42">
        <f t="shared" si="5"/>
        <v>0</v>
      </c>
    </row>
    <row r="110" spans="2:7" x14ac:dyDescent="0.25">
      <c r="B110" s="13">
        <v>7091</v>
      </c>
      <c r="C110" s="2" t="s">
        <v>96</v>
      </c>
      <c r="D110" s="2"/>
      <c r="E110" s="42">
        <f>'Avfallsmengder delkontrakt 1'!G63</f>
        <v>2488</v>
      </c>
      <c r="F110" s="41"/>
      <c r="G110" s="42">
        <f t="shared" si="5"/>
        <v>0</v>
      </c>
    </row>
    <row r="111" spans="2:7" x14ac:dyDescent="0.25">
      <c r="B111" s="13">
        <v>7092</v>
      </c>
      <c r="C111" s="2" t="s">
        <v>97</v>
      </c>
      <c r="D111" s="2"/>
      <c r="E111" s="42">
        <f>'Avfallsmengder delkontrakt 1'!G64</f>
        <v>54089</v>
      </c>
      <c r="F111" s="41"/>
      <c r="G111" s="42">
        <f t="shared" si="5"/>
        <v>0</v>
      </c>
    </row>
    <row r="112" spans="2:7" x14ac:dyDescent="0.25">
      <c r="B112" s="13">
        <v>7093</v>
      </c>
      <c r="C112" s="2" t="s">
        <v>98</v>
      </c>
      <c r="D112" s="2"/>
      <c r="E112" s="42">
        <f>'Avfallsmengder delkontrakt 1'!G65</f>
        <v>12745</v>
      </c>
      <c r="F112" s="41"/>
      <c r="G112" s="42">
        <f t="shared" si="5"/>
        <v>0</v>
      </c>
    </row>
    <row r="113" spans="2:7" x14ac:dyDescent="0.25">
      <c r="B113" s="13">
        <v>7094</v>
      </c>
      <c r="C113" s="2" t="s">
        <v>99</v>
      </c>
      <c r="D113" s="2"/>
      <c r="E113" s="42">
        <f>'Avfallsmengder delkontrakt 1'!G66</f>
        <v>1183</v>
      </c>
      <c r="F113" s="41"/>
      <c r="G113" s="42">
        <f t="shared" si="5"/>
        <v>0</v>
      </c>
    </row>
    <row r="114" spans="2:7" x14ac:dyDescent="0.25">
      <c r="B114" s="13">
        <v>7095</v>
      </c>
      <c r="C114" s="2" t="s">
        <v>100</v>
      </c>
      <c r="D114" s="2"/>
      <c r="E114" s="46">
        <v>1</v>
      </c>
      <c r="F114" s="41"/>
      <c r="G114" s="42">
        <f t="shared" si="5"/>
        <v>0</v>
      </c>
    </row>
    <row r="115" spans="2:7" x14ac:dyDescent="0.25">
      <c r="B115" s="13">
        <v>7096</v>
      </c>
      <c r="C115" s="2" t="s">
        <v>101</v>
      </c>
      <c r="D115" s="2"/>
      <c r="E115" s="46">
        <v>1</v>
      </c>
      <c r="F115" s="41"/>
      <c r="G115" s="42">
        <f t="shared" si="5"/>
        <v>0</v>
      </c>
    </row>
    <row r="116" spans="2:7" x14ac:dyDescent="0.25">
      <c r="B116" s="13">
        <v>7097</v>
      </c>
      <c r="C116" s="2" t="s">
        <v>102</v>
      </c>
      <c r="D116" s="2"/>
      <c r="E116" s="42">
        <f>'Avfallsmengder delkontrakt 1'!G69</f>
        <v>12</v>
      </c>
      <c r="F116" s="41"/>
      <c r="G116" s="42">
        <f t="shared" si="5"/>
        <v>0</v>
      </c>
    </row>
    <row r="117" spans="2:7" x14ac:dyDescent="0.25">
      <c r="B117" s="13">
        <v>7100</v>
      </c>
      <c r="C117" s="2" t="s">
        <v>103</v>
      </c>
      <c r="D117" s="2"/>
      <c r="E117" s="42">
        <f>'Avfallsmengder delkontrakt 1'!G70</f>
        <v>29</v>
      </c>
      <c r="F117" s="41"/>
      <c r="G117" s="42">
        <f t="shared" si="5"/>
        <v>0</v>
      </c>
    </row>
    <row r="118" spans="2:7" x14ac:dyDescent="0.25">
      <c r="B118" s="13">
        <v>7111</v>
      </c>
      <c r="C118" s="2" t="s">
        <v>104</v>
      </c>
      <c r="D118" s="2"/>
      <c r="E118" s="42">
        <f>'Avfallsmengder delkontrakt 1'!G71</f>
        <v>2308</v>
      </c>
      <c r="F118" s="41"/>
      <c r="G118" s="42">
        <f t="shared" si="5"/>
        <v>0</v>
      </c>
    </row>
    <row r="119" spans="2:7" x14ac:dyDescent="0.25">
      <c r="B119" s="13">
        <v>7112</v>
      </c>
      <c r="C119" s="2" t="s">
        <v>105</v>
      </c>
      <c r="D119" s="2"/>
      <c r="E119" s="46">
        <v>1</v>
      </c>
      <c r="F119" s="41"/>
      <c r="G119" s="42">
        <f t="shared" si="5"/>
        <v>0</v>
      </c>
    </row>
    <row r="120" spans="2:7" x14ac:dyDescent="0.25">
      <c r="B120" s="13">
        <v>7121</v>
      </c>
      <c r="C120" s="2" t="s">
        <v>106</v>
      </c>
      <c r="D120" s="2"/>
      <c r="E120" s="42">
        <f>'Avfallsmengder delkontrakt 1'!G73</f>
        <v>4126</v>
      </c>
      <c r="F120" s="41"/>
      <c r="G120" s="42">
        <f t="shared" si="5"/>
        <v>0</v>
      </c>
    </row>
    <row r="121" spans="2:7" x14ac:dyDescent="0.25">
      <c r="B121" s="13">
        <v>7122</v>
      </c>
      <c r="C121" s="2" t="s">
        <v>107</v>
      </c>
      <c r="D121" s="2"/>
      <c r="E121" s="42">
        <f>'Avfallsmengder delkontrakt 1'!G74</f>
        <v>492</v>
      </c>
      <c r="F121" s="41"/>
      <c r="G121" s="42">
        <f t="shared" si="5"/>
        <v>0</v>
      </c>
    </row>
    <row r="122" spans="2:7" x14ac:dyDescent="0.25">
      <c r="B122" s="13">
        <v>7123</v>
      </c>
      <c r="C122" s="2" t="s">
        <v>108</v>
      </c>
      <c r="D122" s="2"/>
      <c r="E122" s="42">
        <f>'Avfallsmengder delkontrakt 1'!G75</f>
        <v>385</v>
      </c>
      <c r="F122" s="41"/>
      <c r="G122" s="42">
        <f t="shared" si="5"/>
        <v>0</v>
      </c>
    </row>
    <row r="123" spans="2:7" x14ac:dyDescent="0.25">
      <c r="B123" s="13">
        <v>7131</v>
      </c>
      <c r="C123" s="2" t="s">
        <v>109</v>
      </c>
      <c r="D123" s="2"/>
      <c r="E123" s="42">
        <f>'Avfallsmengder delkontrakt 1'!G76</f>
        <v>320</v>
      </c>
      <c r="F123" s="41"/>
      <c r="G123" s="42">
        <f t="shared" si="5"/>
        <v>0</v>
      </c>
    </row>
    <row r="124" spans="2:7" x14ac:dyDescent="0.25">
      <c r="B124" s="13">
        <v>7132</v>
      </c>
      <c r="C124" s="2" t="s">
        <v>110</v>
      </c>
      <c r="D124" s="2"/>
      <c r="E124" s="42">
        <f>'Avfallsmengder delkontrakt 1'!G77</f>
        <v>17417</v>
      </c>
      <c r="F124" s="41"/>
      <c r="G124" s="42">
        <f t="shared" si="5"/>
        <v>0</v>
      </c>
    </row>
    <row r="125" spans="2:7" x14ac:dyDescent="0.25">
      <c r="B125" s="13">
        <v>7133</v>
      </c>
      <c r="C125" s="2" t="s">
        <v>111</v>
      </c>
      <c r="D125" s="2"/>
      <c r="E125" s="42">
        <f>'Avfallsmengder delkontrakt 1'!G78</f>
        <v>9327</v>
      </c>
      <c r="F125" s="41"/>
      <c r="G125" s="42">
        <f t="shared" si="5"/>
        <v>0</v>
      </c>
    </row>
    <row r="126" spans="2:7" x14ac:dyDescent="0.25">
      <c r="B126" s="13">
        <v>7134</v>
      </c>
      <c r="C126" s="2" t="s">
        <v>112</v>
      </c>
      <c r="D126" s="2"/>
      <c r="E126" s="42">
        <f>'Avfallsmengder delkontrakt 1'!G79</f>
        <v>494</v>
      </c>
      <c r="F126" s="41"/>
      <c r="G126" s="42">
        <f t="shared" si="5"/>
        <v>0</v>
      </c>
    </row>
    <row r="127" spans="2:7" x14ac:dyDescent="0.25">
      <c r="B127" s="13">
        <v>7135</v>
      </c>
      <c r="C127" s="2" t="s">
        <v>113</v>
      </c>
      <c r="D127" s="2"/>
      <c r="E127" s="42">
        <f>'Avfallsmengder delkontrakt 1'!G80</f>
        <v>2527</v>
      </c>
      <c r="F127" s="41"/>
      <c r="G127" s="42">
        <f t="shared" si="5"/>
        <v>0</v>
      </c>
    </row>
    <row r="128" spans="2:7" x14ac:dyDescent="0.25">
      <c r="B128" s="164" t="s">
        <v>114</v>
      </c>
      <c r="C128" s="2" t="s">
        <v>115</v>
      </c>
      <c r="D128" s="2"/>
      <c r="E128" s="42">
        <f>'Avfallsmengder delkontrakt 1'!G81</f>
        <v>26</v>
      </c>
      <c r="F128" s="41"/>
      <c r="G128" s="42">
        <f t="shared" si="5"/>
        <v>0</v>
      </c>
    </row>
    <row r="129" spans="2:7" x14ac:dyDescent="0.25">
      <c r="B129" s="164"/>
      <c r="C129" s="2" t="s">
        <v>116</v>
      </c>
      <c r="D129" s="2"/>
      <c r="E129" s="46">
        <v>3</v>
      </c>
      <c r="F129" s="41"/>
      <c r="G129" s="42">
        <f t="shared" si="5"/>
        <v>0</v>
      </c>
    </row>
    <row r="130" spans="2:7" x14ac:dyDescent="0.25">
      <c r="B130" s="164" t="s">
        <v>117</v>
      </c>
      <c r="C130" s="2" t="s">
        <v>118</v>
      </c>
      <c r="D130" s="2"/>
      <c r="E130" s="42">
        <f>'Avfallsmengder delkontrakt 1'!G83</f>
        <v>1744</v>
      </c>
      <c r="F130" s="41"/>
      <c r="G130" s="42">
        <f t="shared" si="5"/>
        <v>0</v>
      </c>
    </row>
    <row r="131" spans="2:7" x14ac:dyDescent="0.25">
      <c r="B131" s="164"/>
      <c r="C131" s="2" t="s">
        <v>119</v>
      </c>
      <c r="D131" s="2"/>
      <c r="E131" s="46">
        <v>0.5</v>
      </c>
      <c r="F131" s="41"/>
      <c r="G131" s="42">
        <f t="shared" si="5"/>
        <v>0</v>
      </c>
    </row>
    <row r="132" spans="2:7" x14ac:dyDescent="0.25">
      <c r="B132" s="13">
        <v>7165</v>
      </c>
      <c r="C132" s="2" t="s">
        <v>120</v>
      </c>
      <c r="D132" s="2"/>
      <c r="E132" s="42">
        <f>'Avfallsmengder delkontrakt 1'!G85</f>
        <v>4</v>
      </c>
      <c r="F132" s="41"/>
      <c r="G132" s="42">
        <f t="shared" si="5"/>
        <v>0</v>
      </c>
    </row>
    <row r="133" spans="2:7" x14ac:dyDescent="0.25">
      <c r="B133" s="13">
        <v>7210</v>
      </c>
      <c r="C133" s="2" t="s">
        <v>121</v>
      </c>
      <c r="D133" s="2"/>
      <c r="E133" s="46">
        <v>0.5</v>
      </c>
      <c r="F133" s="41"/>
      <c r="G133" s="42">
        <f t="shared" si="5"/>
        <v>0</v>
      </c>
    </row>
    <row r="134" spans="2:7" x14ac:dyDescent="0.25">
      <c r="B134" s="13">
        <v>7220</v>
      </c>
      <c r="C134" s="2" t="s">
        <v>122</v>
      </c>
      <c r="D134" s="2"/>
      <c r="E134" s="42">
        <f>'Avfallsmengder delkontrakt 1'!G86</f>
        <v>0</v>
      </c>
      <c r="F134" s="41"/>
      <c r="G134" s="42">
        <f t="shared" si="5"/>
        <v>0</v>
      </c>
    </row>
    <row r="135" spans="2:7" x14ac:dyDescent="0.25">
      <c r="B135" s="164" t="s">
        <v>123</v>
      </c>
      <c r="C135" s="2" t="s">
        <v>124</v>
      </c>
      <c r="D135" s="2"/>
      <c r="E135" s="46">
        <v>1</v>
      </c>
      <c r="F135" s="41"/>
      <c r="G135" s="42">
        <f t="shared" si="5"/>
        <v>0</v>
      </c>
    </row>
    <row r="136" spans="2:7" x14ac:dyDescent="0.25">
      <c r="B136" s="164"/>
      <c r="C136" s="2" t="s">
        <v>125</v>
      </c>
      <c r="D136" s="2"/>
      <c r="E136" s="46">
        <v>3</v>
      </c>
      <c r="F136" s="41"/>
      <c r="G136" s="42">
        <f t="shared" si="5"/>
        <v>0</v>
      </c>
    </row>
    <row r="137" spans="2:7" x14ac:dyDescent="0.25">
      <c r="B137" s="13">
        <v>7240</v>
      </c>
      <c r="C137" s="2" t="s">
        <v>126</v>
      </c>
      <c r="D137" s="2"/>
      <c r="E137" s="42">
        <f>'Avfallsmengder delkontrakt 1'!G90</f>
        <v>36</v>
      </c>
      <c r="F137" s="41"/>
      <c r="G137" s="42">
        <f t="shared" si="5"/>
        <v>0</v>
      </c>
    </row>
    <row r="138" spans="2:7" x14ac:dyDescent="0.25">
      <c r="B138" s="164" t="s">
        <v>127</v>
      </c>
      <c r="C138" s="2" t="s">
        <v>128</v>
      </c>
      <c r="D138" s="2"/>
      <c r="E138" s="42">
        <f>'Avfallsmengder delkontrakt 1'!G91</f>
        <v>19917</v>
      </c>
      <c r="F138" s="41"/>
      <c r="G138" s="42">
        <f t="shared" si="5"/>
        <v>0</v>
      </c>
    </row>
    <row r="139" spans="2:7" x14ac:dyDescent="0.25">
      <c r="B139" s="164"/>
      <c r="C139" s="2" t="s">
        <v>129</v>
      </c>
      <c r="D139" s="2"/>
      <c r="E139" s="46">
        <v>3</v>
      </c>
      <c r="F139" s="41"/>
      <c r="G139" s="42">
        <f t="shared" si="5"/>
        <v>0</v>
      </c>
    </row>
    <row r="140" spans="2:7" x14ac:dyDescent="0.25">
      <c r="B140" s="164"/>
      <c r="C140" s="2" t="s">
        <v>130</v>
      </c>
      <c r="D140" s="2"/>
      <c r="E140" s="46">
        <v>3</v>
      </c>
      <c r="F140" s="41"/>
      <c r="G140" s="42">
        <f t="shared" si="5"/>
        <v>0</v>
      </c>
    </row>
    <row r="141" spans="2:7" x14ac:dyDescent="0.25">
      <c r="B141" s="43"/>
      <c r="C141" s="16" t="s">
        <v>37</v>
      </c>
      <c r="D141" s="16"/>
      <c r="E141" s="16"/>
      <c r="F141" s="16" t="s">
        <v>5</v>
      </c>
      <c r="G141" s="44">
        <f>SUM(G90:G140)</f>
        <v>0</v>
      </c>
    </row>
    <row r="142" spans="2:7" x14ac:dyDescent="0.25">
      <c r="B142" s="43"/>
      <c r="C142" s="16" t="s">
        <v>38</v>
      </c>
      <c r="D142" s="16"/>
      <c r="E142" s="16"/>
      <c r="F142" s="16" t="s">
        <v>39</v>
      </c>
      <c r="G142" s="44">
        <f>G141*6</f>
        <v>0</v>
      </c>
    </row>
    <row r="143" spans="2:7" ht="24" customHeight="1" x14ac:dyDescent="0.25">
      <c r="B143" s="53" t="s">
        <v>64</v>
      </c>
      <c r="C143" s="171" t="s">
        <v>131</v>
      </c>
      <c r="D143" s="172"/>
      <c r="E143" s="172"/>
      <c r="F143" s="172"/>
      <c r="G143" s="172"/>
    </row>
    <row r="144" spans="2:7" ht="25.5" customHeight="1" x14ac:dyDescent="0.25">
      <c r="B144" s="53" t="s">
        <v>66</v>
      </c>
      <c r="C144" s="171" t="s">
        <v>132</v>
      </c>
      <c r="D144" s="172"/>
      <c r="E144" s="172"/>
      <c r="F144" s="172"/>
      <c r="G144" s="172"/>
    </row>
    <row r="145" spans="2:11" x14ac:dyDescent="0.25">
      <c r="B145" s="48"/>
      <c r="C145" s="22" t="s">
        <v>68</v>
      </c>
    </row>
    <row r="146" spans="2:11" x14ac:dyDescent="0.25">
      <c r="B146" s="26"/>
      <c r="C146" s="22"/>
    </row>
    <row r="147" spans="2:11" x14ac:dyDescent="0.25">
      <c r="B147" s="26"/>
      <c r="C147" s="22"/>
    </row>
    <row r="148" spans="2:11" ht="15.75" thickBot="1" x14ac:dyDescent="0.3">
      <c r="B148" s="15" t="s">
        <v>133</v>
      </c>
      <c r="C148" s="15" t="s">
        <v>16</v>
      </c>
      <c r="D148" s="6"/>
      <c r="E148" s="6"/>
      <c r="F148" s="6"/>
      <c r="G148" s="6"/>
    </row>
    <row r="149" spans="2:11" ht="15.75" thickTop="1" x14ac:dyDescent="0.25"/>
    <row r="150" spans="2:11" ht="145.5" customHeight="1" x14ac:dyDescent="0.25">
      <c r="B150" s="169" t="s">
        <v>134</v>
      </c>
      <c r="C150" s="169"/>
      <c r="D150" s="169"/>
      <c r="E150" s="169"/>
      <c r="F150" s="169"/>
      <c r="G150" s="169"/>
      <c r="H150" s="49"/>
      <c r="I150" s="49"/>
      <c r="J150" s="49"/>
      <c r="K150" s="49"/>
    </row>
    <row r="152" spans="2:11" x14ac:dyDescent="0.25">
      <c r="B152" s="7"/>
      <c r="C152" s="8" t="s">
        <v>135</v>
      </c>
      <c r="D152" s="8"/>
      <c r="E152" s="8" t="s">
        <v>136</v>
      </c>
      <c r="F152" s="8" t="s">
        <v>137</v>
      </c>
      <c r="G152" s="8" t="s">
        <v>5</v>
      </c>
    </row>
    <row r="153" spans="2:11" x14ac:dyDescent="0.25">
      <c r="B153" s="2"/>
      <c r="C153" s="3" t="s">
        <v>138</v>
      </c>
      <c r="D153" s="3"/>
      <c r="E153" s="3">
        <v>150</v>
      </c>
      <c r="F153" s="82"/>
      <c r="G153" s="42">
        <f>E153*F153</f>
        <v>0</v>
      </c>
    </row>
    <row r="154" spans="2:11" x14ac:dyDescent="0.25">
      <c r="B154" s="2"/>
      <c r="C154" s="3" t="s">
        <v>139</v>
      </c>
      <c r="D154" s="3"/>
      <c r="E154" s="3">
        <v>150</v>
      </c>
      <c r="F154" s="82"/>
      <c r="G154" s="42">
        <f t="shared" ref="G154:G155" si="6">E154*F154</f>
        <v>0</v>
      </c>
    </row>
    <row r="155" spans="2:11" x14ac:dyDescent="0.25">
      <c r="B155" s="2"/>
      <c r="C155" s="3" t="s">
        <v>140</v>
      </c>
      <c r="D155" s="3"/>
      <c r="E155" s="3">
        <v>150</v>
      </c>
      <c r="F155" s="82"/>
      <c r="G155" s="42">
        <f t="shared" si="6"/>
        <v>0</v>
      </c>
    </row>
    <row r="156" spans="2:11" x14ac:dyDescent="0.25">
      <c r="B156" s="43"/>
      <c r="C156" s="16" t="s">
        <v>37</v>
      </c>
      <c r="D156" s="16"/>
      <c r="E156" s="16"/>
      <c r="F156" s="16" t="s">
        <v>5</v>
      </c>
      <c r="G156" s="44">
        <f>SUM(G153:G155)</f>
        <v>0</v>
      </c>
    </row>
    <row r="157" spans="2:11" x14ac:dyDescent="0.25">
      <c r="B157" s="43"/>
      <c r="C157" s="16" t="s">
        <v>38</v>
      </c>
      <c r="D157" s="16"/>
      <c r="E157" s="16"/>
      <c r="F157" s="16" t="s">
        <v>39</v>
      </c>
      <c r="G157" s="44">
        <f>G156*6</f>
        <v>0</v>
      </c>
    </row>
    <row r="160" spans="2:11" ht="15.75" thickBot="1" x14ac:dyDescent="0.3">
      <c r="B160" s="50" t="s">
        <v>141</v>
      </c>
      <c r="C160" s="15" t="s">
        <v>142</v>
      </c>
      <c r="D160" s="6"/>
      <c r="E160" s="6"/>
      <c r="F160" s="6"/>
      <c r="G160" s="6"/>
    </row>
    <row r="161" spans="2:7" ht="15.75" thickTop="1" x14ac:dyDescent="0.25"/>
    <row r="162" spans="2:7" ht="88.5" customHeight="1" x14ac:dyDescent="0.25">
      <c r="B162" s="169" t="s">
        <v>299</v>
      </c>
      <c r="C162" s="169"/>
      <c r="D162" s="169"/>
      <c r="E162" s="169"/>
      <c r="F162" s="169"/>
      <c r="G162" s="169"/>
    </row>
    <row r="164" spans="2:7" x14ac:dyDescent="0.25">
      <c r="B164" s="7" t="s">
        <v>143</v>
      </c>
      <c r="C164" s="8" t="s">
        <v>144</v>
      </c>
      <c r="D164" s="8"/>
      <c r="E164" s="8" t="s">
        <v>44</v>
      </c>
      <c r="F164" s="8" t="s">
        <v>45</v>
      </c>
      <c r="G164" s="8" t="s">
        <v>5</v>
      </c>
    </row>
    <row r="165" spans="2:7" x14ac:dyDescent="0.25">
      <c r="B165" s="2">
        <v>1322</v>
      </c>
      <c r="C165" s="2" t="s">
        <v>145</v>
      </c>
      <c r="D165" s="3"/>
      <c r="E165" s="59">
        <f>'Avfallsmengder delkontrakt 1'!D13</f>
        <v>3.22</v>
      </c>
      <c r="F165" s="82"/>
      <c r="G165" s="42">
        <f t="shared" ref="G165:G167" si="7">E165*F165</f>
        <v>0</v>
      </c>
    </row>
    <row r="166" spans="2:7" x14ac:dyDescent="0.25">
      <c r="B166" s="2">
        <v>1322</v>
      </c>
      <c r="C166" s="2" t="s">
        <v>146</v>
      </c>
      <c r="D166" s="3"/>
      <c r="E166" s="42">
        <f>'Avfallsmengder delkontrakt 1'!E13</f>
        <v>10.54</v>
      </c>
      <c r="F166" s="82"/>
      <c r="G166" s="42">
        <f t="shared" si="7"/>
        <v>0</v>
      </c>
    </row>
    <row r="167" spans="2:7" x14ac:dyDescent="0.25">
      <c r="B167" s="2">
        <v>1322</v>
      </c>
      <c r="C167" s="2" t="s">
        <v>147</v>
      </c>
      <c r="D167" s="3"/>
      <c r="E167" s="42">
        <f>'Avfallsmengder delkontrakt 1'!F13</f>
        <v>26.72</v>
      </c>
      <c r="F167" s="82"/>
      <c r="G167" s="42">
        <f t="shared" si="7"/>
        <v>0</v>
      </c>
    </row>
    <row r="168" spans="2:7" x14ac:dyDescent="0.25">
      <c r="B168" s="2">
        <v>1729</v>
      </c>
      <c r="C168" s="3" t="s">
        <v>148</v>
      </c>
      <c r="D168" s="3"/>
      <c r="E168" s="42">
        <f>'Avfallsmengder delkontrakt 1'!G20</f>
        <v>111.67</v>
      </c>
      <c r="F168" s="82"/>
      <c r="G168" s="42">
        <f>E168*F168</f>
        <v>0</v>
      </c>
    </row>
    <row r="169" spans="2:7" x14ac:dyDescent="0.25">
      <c r="B169" s="2">
        <v>1799</v>
      </c>
      <c r="C169" s="3" t="s">
        <v>149</v>
      </c>
      <c r="D169" s="3"/>
      <c r="E169" s="42">
        <f>'Avfallsmengder delkontrakt 1'!G23</f>
        <v>310.96299999999997</v>
      </c>
      <c r="F169" s="82"/>
      <c r="G169" s="42">
        <f>E169*F169</f>
        <v>0</v>
      </c>
    </row>
    <row r="170" spans="2:7" x14ac:dyDescent="0.25">
      <c r="B170" s="43"/>
      <c r="C170" s="16" t="s">
        <v>37</v>
      </c>
      <c r="D170" s="16"/>
      <c r="E170" s="16"/>
      <c r="F170" s="16" t="s">
        <v>5</v>
      </c>
      <c r="G170" s="44">
        <f>SUM(G165:G169)</f>
        <v>0</v>
      </c>
    </row>
    <row r="171" spans="2:7" x14ac:dyDescent="0.25">
      <c r="B171" s="43"/>
      <c r="C171" s="16" t="s">
        <v>38</v>
      </c>
      <c r="D171" s="16"/>
      <c r="E171" s="16"/>
      <c r="F171" s="16" t="s">
        <v>39</v>
      </c>
      <c r="G171" s="44">
        <f>G170*6</f>
        <v>0</v>
      </c>
    </row>
    <row r="173" spans="2:7" x14ac:dyDescent="0.25">
      <c r="C173" s="51" t="s">
        <v>150</v>
      </c>
      <c r="D173" s="173"/>
      <c r="E173" s="173"/>
      <c r="F173" s="173"/>
      <c r="G173" s="174"/>
    </row>
    <row r="176" spans="2:7" ht="15.75" thickBot="1" x14ac:dyDescent="0.3">
      <c r="B176" s="50" t="s">
        <v>151</v>
      </c>
      <c r="C176" s="15" t="s">
        <v>20</v>
      </c>
      <c r="D176" s="6"/>
      <c r="E176" s="6"/>
      <c r="F176" s="6"/>
      <c r="G176" s="6"/>
    </row>
    <row r="177" spans="2:7" ht="15.75" thickTop="1" x14ac:dyDescent="0.25"/>
    <row r="178" spans="2:7" ht="57.75" customHeight="1" x14ac:dyDescent="0.25">
      <c r="B178" s="169" t="s">
        <v>289</v>
      </c>
      <c r="C178" s="169"/>
      <c r="D178" s="169"/>
      <c r="E178" s="169"/>
      <c r="F178" s="169"/>
      <c r="G178" s="169"/>
    </row>
    <row r="180" spans="2:7" x14ac:dyDescent="0.25">
      <c r="B180" s="7" t="s">
        <v>152</v>
      </c>
      <c r="C180" s="8" t="s">
        <v>153</v>
      </c>
      <c r="D180" s="8"/>
      <c r="E180" s="8" t="s">
        <v>44</v>
      </c>
      <c r="F180" s="8" t="s">
        <v>45</v>
      </c>
      <c r="G180" s="8" t="s">
        <v>5</v>
      </c>
    </row>
    <row r="181" spans="2:7" x14ac:dyDescent="0.25">
      <c r="B181" s="175" t="s">
        <v>34</v>
      </c>
      <c r="C181" s="2" t="s">
        <v>70</v>
      </c>
      <c r="D181" s="3"/>
      <c r="E181" s="59">
        <f>'Avfallsmengder delkontrakt 1'!D11</f>
        <v>835.76</v>
      </c>
      <c r="F181" s="82"/>
      <c r="G181" s="59">
        <f>E181*F181</f>
        <v>0</v>
      </c>
    </row>
    <row r="182" spans="2:7" x14ac:dyDescent="0.25">
      <c r="B182" s="175"/>
      <c r="C182" s="2" t="s">
        <v>154</v>
      </c>
      <c r="D182" s="3"/>
      <c r="E182" s="59">
        <f>'Avfallsmengder delkontrakt 1'!D10</f>
        <v>634.46</v>
      </c>
      <c r="F182" s="82"/>
      <c r="G182" s="59">
        <f t="shared" ref="G182:G186" si="8">E182*F182</f>
        <v>0</v>
      </c>
    </row>
    <row r="183" spans="2:7" x14ac:dyDescent="0.25">
      <c r="B183" s="175" t="s">
        <v>35</v>
      </c>
      <c r="C183" s="3" t="s">
        <v>70</v>
      </c>
      <c r="D183" s="3"/>
      <c r="E183" s="59">
        <f>'Avfallsmengder delkontrakt 1'!E11</f>
        <v>1274.42</v>
      </c>
      <c r="F183" s="82"/>
      <c r="G183" s="59">
        <f t="shared" si="8"/>
        <v>0</v>
      </c>
    </row>
    <row r="184" spans="2:7" x14ac:dyDescent="0.25">
      <c r="B184" s="175"/>
      <c r="C184" s="3" t="s">
        <v>154</v>
      </c>
      <c r="D184" s="3"/>
      <c r="E184" s="59">
        <f>'Avfallsmengder delkontrakt 1'!E10</f>
        <v>1012.4</v>
      </c>
      <c r="F184" s="82"/>
      <c r="G184" s="59">
        <f t="shared" si="8"/>
        <v>0</v>
      </c>
    </row>
    <row r="185" spans="2:7" x14ac:dyDescent="0.25">
      <c r="B185" s="175" t="s">
        <v>36</v>
      </c>
      <c r="C185" s="3" t="str">
        <f>C183</f>
        <v>Blandet bearbeidet trevirke</v>
      </c>
      <c r="D185" s="3"/>
      <c r="E185" s="59">
        <f>'Avfallsmengder delkontrakt 1'!F11</f>
        <v>2609.52</v>
      </c>
      <c r="F185" s="82"/>
      <c r="G185" s="59">
        <f t="shared" si="8"/>
        <v>0</v>
      </c>
    </row>
    <row r="186" spans="2:7" x14ac:dyDescent="0.25">
      <c r="B186" s="175"/>
      <c r="C186" s="3" t="str">
        <f>C184</f>
        <v>Park- og hageavfall</v>
      </c>
      <c r="D186" s="3"/>
      <c r="E186" s="59">
        <f>'Avfallsmengder delkontrakt 1'!F10</f>
        <v>2496.6</v>
      </c>
      <c r="F186" s="82"/>
      <c r="G186" s="59">
        <f t="shared" si="8"/>
        <v>0</v>
      </c>
    </row>
    <row r="187" spans="2:7" x14ac:dyDescent="0.25">
      <c r="B187" s="43"/>
      <c r="C187" s="16" t="s">
        <v>37</v>
      </c>
      <c r="D187" s="16"/>
      <c r="E187" s="16"/>
      <c r="F187" s="16" t="s">
        <v>5</v>
      </c>
      <c r="G187" s="64">
        <f>SUM(G181:G186)</f>
        <v>0</v>
      </c>
    </row>
    <row r="188" spans="2:7" x14ac:dyDescent="0.25">
      <c r="B188" s="43"/>
      <c r="C188" s="16" t="s">
        <v>38</v>
      </c>
      <c r="D188" s="16"/>
      <c r="E188" s="16"/>
      <c r="F188" s="16" t="s">
        <v>39</v>
      </c>
      <c r="G188" s="64">
        <f>G187*3</f>
        <v>0</v>
      </c>
    </row>
    <row r="191" spans="2:7" ht="15.75" thickBot="1" x14ac:dyDescent="0.3">
      <c r="B191" s="15" t="s">
        <v>155</v>
      </c>
      <c r="C191" s="15" t="s">
        <v>22</v>
      </c>
      <c r="D191" s="6"/>
      <c r="E191" s="6"/>
      <c r="F191" s="6"/>
      <c r="G191" s="6"/>
    </row>
    <row r="192" spans="2:7" ht="15.75" thickTop="1" x14ac:dyDescent="0.25"/>
    <row r="193" spans="2:7" ht="49.5" customHeight="1" x14ac:dyDescent="0.25">
      <c r="B193" s="169" t="s">
        <v>156</v>
      </c>
      <c r="C193" s="169"/>
      <c r="D193" s="169"/>
      <c r="E193" s="169"/>
      <c r="F193" s="169"/>
      <c r="G193" s="169"/>
    </row>
    <row r="195" spans="2:7" x14ac:dyDescent="0.25">
      <c r="B195" s="7"/>
      <c r="C195" s="8" t="s">
        <v>157</v>
      </c>
      <c r="D195" s="8" t="s">
        <v>158</v>
      </c>
      <c r="E195" s="8"/>
      <c r="F195" s="8" t="s">
        <v>159</v>
      </c>
      <c r="G195" s="8" t="s">
        <v>5</v>
      </c>
    </row>
    <row r="196" spans="2:7" x14ac:dyDescent="0.25">
      <c r="B196" s="2"/>
      <c r="C196" s="65" t="s">
        <v>160</v>
      </c>
      <c r="D196" s="3" t="s">
        <v>161</v>
      </c>
      <c r="E196" s="59">
        <v>36</v>
      </c>
      <c r="F196" s="82"/>
      <c r="G196" s="59">
        <f>E196*F196</f>
        <v>0</v>
      </c>
    </row>
    <row r="197" spans="2:7" x14ac:dyDescent="0.25">
      <c r="B197" s="2"/>
      <c r="C197" s="65" t="s">
        <v>162</v>
      </c>
      <c r="D197" s="3" t="s">
        <v>161</v>
      </c>
      <c r="E197" s="59">
        <v>36</v>
      </c>
      <c r="F197" s="82"/>
      <c r="G197" s="59">
        <f>E197*F197</f>
        <v>0</v>
      </c>
    </row>
    <row r="198" spans="2:7" x14ac:dyDescent="0.25">
      <c r="B198" s="2"/>
      <c r="C198" s="65" t="s">
        <v>163</v>
      </c>
      <c r="D198" s="3" t="s">
        <v>164</v>
      </c>
      <c r="E198" s="59">
        <v>15</v>
      </c>
      <c r="F198" s="82"/>
      <c r="G198" s="59">
        <f t="shared" ref="G198:G201" si="9">E198*F198</f>
        <v>0</v>
      </c>
    </row>
    <row r="199" spans="2:7" x14ac:dyDescent="0.25">
      <c r="B199" s="2"/>
      <c r="C199" s="65" t="s">
        <v>165</v>
      </c>
      <c r="D199" s="3" t="s">
        <v>166</v>
      </c>
      <c r="E199" s="59">
        <v>40</v>
      </c>
      <c r="F199" s="82"/>
      <c r="G199" s="59">
        <f t="shared" si="9"/>
        <v>0</v>
      </c>
    </row>
    <row r="200" spans="2:7" x14ac:dyDescent="0.25">
      <c r="B200" s="2"/>
      <c r="C200" s="65" t="s">
        <v>167</v>
      </c>
      <c r="D200" s="3" t="s">
        <v>166</v>
      </c>
      <c r="E200" s="59">
        <v>25</v>
      </c>
      <c r="F200" s="82"/>
      <c r="G200" s="59">
        <f t="shared" si="9"/>
        <v>0</v>
      </c>
    </row>
    <row r="201" spans="2:7" x14ac:dyDescent="0.25">
      <c r="B201" s="2"/>
      <c r="C201" s="65" t="s">
        <v>168</v>
      </c>
      <c r="D201" s="3" t="s">
        <v>166</v>
      </c>
      <c r="E201" s="59">
        <v>25</v>
      </c>
      <c r="F201" s="82"/>
      <c r="G201" s="59">
        <f t="shared" si="9"/>
        <v>0</v>
      </c>
    </row>
    <row r="202" spans="2:7" ht="15" customHeight="1" x14ac:dyDescent="0.25">
      <c r="B202" s="43"/>
      <c r="C202" s="16" t="s">
        <v>37</v>
      </c>
      <c r="D202" s="16"/>
      <c r="E202" s="16"/>
      <c r="F202" s="16" t="s">
        <v>5</v>
      </c>
      <c r="G202" s="64">
        <f>SUM(G196:G201)</f>
        <v>0</v>
      </c>
    </row>
    <row r="203" spans="2:7" x14ac:dyDescent="0.25">
      <c r="B203" s="43"/>
      <c r="C203" s="16" t="s">
        <v>38</v>
      </c>
      <c r="D203" s="16"/>
      <c r="E203" s="16"/>
      <c r="F203" s="16" t="s">
        <v>39</v>
      </c>
      <c r="G203" s="64">
        <f>G202*6</f>
        <v>0</v>
      </c>
    </row>
    <row r="204" spans="2:7" x14ac:dyDescent="0.25">
      <c r="B204" s="66"/>
      <c r="C204" s="67"/>
      <c r="D204" s="67"/>
      <c r="E204" s="67"/>
      <c r="F204" s="67"/>
      <c r="G204" s="67"/>
    </row>
    <row r="205" spans="2:7" x14ac:dyDescent="0.25">
      <c r="B205" s="66"/>
      <c r="C205" s="67"/>
      <c r="D205" s="67"/>
      <c r="E205" s="67"/>
      <c r="F205" s="67"/>
      <c r="G205" s="67"/>
    </row>
    <row r="206" spans="2:7" x14ac:dyDescent="0.25">
      <c r="B206" s="66"/>
      <c r="C206" s="67"/>
      <c r="D206" s="67"/>
      <c r="E206" s="67"/>
      <c r="F206" s="67"/>
      <c r="G206" s="67"/>
    </row>
    <row r="207" spans="2:7" ht="15" customHeight="1" x14ac:dyDescent="0.25">
      <c r="C207" s="49"/>
      <c r="E207" s="68"/>
      <c r="F207" s="69"/>
      <c r="G207" s="68"/>
    </row>
    <row r="208" spans="2:7" x14ac:dyDescent="0.25">
      <c r="C208" s="49"/>
      <c r="E208" s="68"/>
      <c r="F208" s="69"/>
      <c r="G208" s="68"/>
    </row>
    <row r="209" spans="2:7" x14ac:dyDescent="0.25">
      <c r="C209" s="49"/>
      <c r="E209" s="68"/>
      <c r="F209" s="69"/>
      <c r="G209" s="68"/>
    </row>
    <row r="210" spans="2:7" x14ac:dyDescent="0.25">
      <c r="C210" s="49"/>
      <c r="E210" s="68"/>
      <c r="F210" s="69"/>
      <c r="G210" s="68"/>
    </row>
    <row r="211" spans="2:7" x14ac:dyDescent="0.25">
      <c r="C211" s="49"/>
      <c r="E211" s="68"/>
      <c r="F211" s="69"/>
      <c r="G211" s="68"/>
    </row>
    <row r="212" spans="2:7" x14ac:dyDescent="0.25">
      <c r="C212" s="49"/>
      <c r="E212" s="68"/>
      <c r="F212" s="69"/>
      <c r="G212" s="68"/>
    </row>
    <row r="213" spans="2:7" x14ac:dyDescent="0.25">
      <c r="B213" s="66"/>
      <c r="C213" s="67"/>
      <c r="D213" s="67"/>
      <c r="E213" s="67"/>
      <c r="F213" s="67"/>
      <c r="G213" s="70"/>
    </row>
    <row r="214" spans="2:7" x14ac:dyDescent="0.25">
      <c r="B214" s="66"/>
      <c r="C214" s="67"/>
      <c r="D214" s="67"/>
      <c r="E214" s="67"/>
      <c r="F214" s="67"/>
      <c r="G214" s="70"/>
    </row>
  </sheetData>
  <sheetProtection selectLockedCells="1"/>
  <mergeCells count="19">
    <mergeCell ref="B193:G193"/>
    <mergeCell ref="B178:G178"/>
    <mergeCell ref="B181:B182"/>
    <mergeCell ref="B183:B184"/>
    <mergeCell ref="B185:B186"/>
    <mergeCell ref="B162:G162"/>
    <mergeCell ref="B150:G150"/>
    <mergeCell ref="C143:G143"/>
    <mergeCell ref="D173:G173"/>
    <mergeCell ref="C144:G144"/>
    <mergeCell ref="B138:B140"/>
    <mergeCell ref="B135:B136"/>
    <mergeCell ref="B9:G9"/>
    <mergeCell ref="B128:B129"/>
    <mergeCell ref="B130:B131"/>
    <mergeCell ref="B25:G25"/>
    <mergeCell ref="B56:G56"/>
    <mergeCell ref="B87:G87"/>
    <mergeCell ref="B13:G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C3A53-BFD5-4832-95AD-0964E928C105}">
  <sheetPr>
    <tabColor theme="9" tint="0.79998168889431442"/>
  </sheetPr>
  <dimension ref="B2:K328"/>
  <sheetViews>
    <sheetView workbookViewId="0">
      <selection activeCell="J299" sqref="J299"/>
    </sheetView>
  </sheetViews>
  <sheetFormatPr baseColWidth="10" defaultColWidth="11.42578125" defaultRowHeight="15" x14ac:dyDescent="0.25"/>
  <cols>
    <col min="2" max="2" width="17" customWidth="1"/>
    <col min="3" max="3" width="20.85546875" customWidth="1"/>
    <col min="4" max="4" width="29.42578125" customWidth="1"/>
    <col min="5" max="5" width="24" customWidth="1"/>
    <col min="6" max="6" width="31.28515625" customWidth="1"/>
    <col min="7" max="7" width="17.140625" customWidth="1"/>
    <col min="8" max="8" width="23.85546875" customWidth="1"/>
    <col min="9" max="9" width="27.5703125" customWidth="1"/>
    <col min="10" max="10" width="31.42578125" customWidth="1"/>
    <col min="11" max="11" width="24.7109375" customWidth="1"/>
  </cols>
  <sheetData>
    <row r="2" spans="2:11" ht="18.75" x14ac:dyDescent="0.3">
      <c r="B2" s="10" t="s">
        <v>0</v>
      </c>
    </row>
    <row r="3" spans="2:11" ht="18.75" x14ac:dyDescent="0.3">
      <c r="B3" s="10"/>
    </row>
    <row r="4" spans="2:11" x14ac:dyDescent="0.25">
      <c r="B4" s="18"/>
    </row>
    <row r="5" spans="2:11" ht="18.75" x14ac:dyDescent="0.3">
      <c r="B5" s="10">
        <v>4</v>
      </c>
      <c r="C5" s="11" t="s">
        <v>169</v>
      </c>
      <c r="D5" s="12"/>
      <c r="E5" s="12"/>
      <c r="F5" s="12"/>
      <c r="G5" s="12"/>
    </row>
    <row r="6" spans="2:11" x14ac:dyDescent="0.25">
      <c r="B6" s="1"/>
    </row>
    <row r="7" spans="2:11" ht="55.5" customHeight="1" x14ac:dyDescent="0.25">
      <c r="B7" s="167" t="s">
        <v>170</v>
      </c>
      <c r="C7" s="167"/>
      <c r="D7" s="167"/>
      <c r="E7" s="167"/>
      <c r="F7" s="167"/>
      <c r="G7" s="167"/>
      <c r="H7" s="167"/>
      <c r="I7" s="167"/>
    </row>
    <row r="9" spans="2:11" ht="15.75" thickBot="1" x14ac:dyDescent="0.3">
      <c r="B9" s="15" t="s">
        <v>171</v>
      </c>
      <c r="C9" s="15" t="s">
        <v>172</v>
      </c>
      <c r="D9" s="6"/>
      <c r="E9" s="6"/>
      <c r="F9" s="6"/>
      <c r="G9" s="6"/>
      <c r="H9" s="6"/>
      <c r="I9" s="6"/>
    </row>
    <row r="10" spans="2:11" ht="15.75" thickTop="1" x14ac:dyDescent="0.25">
      <c r="B10" s="1"/>
    </row>
    <row r="11" spans="2:11" ht="72" customHeight="1" x14ac:dyDescent="0.25">
      <c r="B11" s="169" t="s">
        <v>215</v>
      </c>
      <c r="C11" s="169"/>
      <c r="D11" s="169"/>
      <c r="E11" s="169"/>
      <c r="F11" s="169"/>
      <c r="G11" s="169"/>
      <c r="H11" s="169"/>
      <c r="I11" s="169"/>
      <c r="J11" s="169"/>
      <c r="K11" s="169"/>
    </row>
    <row r="13" spans="2:11" x14ac:dyDescent="0.25">
      <c r="B13" s="32" t="s">
        <v>34</v>
      </c>
    </row>
    <row r="14" spans="2:11" ht="45" x14ac:dyDescent="0.25">
      <c r="B14" s="33" t="s">
        <v>173</v>
      </c>
      <c r="C14" s="33" t="s">
        <v>174</v>
      </c>
      <c r="D14" s="25" t="s">
        <v>175</v>
      </c>
      <c r="E14" s="25" t="s">
        <v>176</v>
      </c>
      <c r="H14" s="37"/>
      <c r="I14" s="37"/>
      <c r="J14" s="37"/>
    </row>
    <row r="15" spans="2:11" x14ac:dyDescent="0.25">
      <c r="B15" s="24" t="s">
        <v>177</v>
      </c>
      <c r="C15" s="24" t="s">
        <v>178</v>
      </c>
      <c r="D15" s="35">
        <v>3</v>
      </c>
      <c r="E15" s="34"/>
      <c r="H15" s="38"/>
      <c r="I15" s="39"/>
      <c r="J15" s="39"/>
    </row>
    <row r="16" spans="2:11" x14ac:dyDescent="0.25">
      <c r="B16" s="24" t="s">
        <v>177</v>
      </c>
      <c r="C16" s="24" t="s">
        <v>179</v>
      </c>
      <c r="D16" s="35">
        <v>3</v>
      </c>
      <c r="E16" s="34"/>
      <c r="H16" s="38"/>
      <c r="I16" s="39"/>
      <c r="J16" s="39"/>
    </row>
    <row r="17" spans="2:11" x14ac:dyDescent="0.25">
      <c r="B17" s="24" t="s">
        <v>180</v>
      </c>
      <c r="C17" s="24" t="s">
        <v>181</v>
      </c>
      <c r="D17" s="35">
        <v>2</v>
      </c>
      <c r="E17" s="34"/>
      <c r="H17" s="38"/>
      <c r="I17" s="39"/>
      <c r="J17" s="39"/>
    </row>
    <row r="18" spans="2:11" x14ac:dyDescent="0.25">
      <c r="B18" s="24" t="s">
        <v>180</v>
      </c>
      <c r="C18" s="24" t="s">
        <v>182</v>
      </c>
      <c r="D18" s="35">
        <v>2</v>
      </c>
      <c r="E18" s="34"/>
      <c r="H18" s="38"/>
      <c r="I18" s="39"/>
      <c r="J18" s="39"/>
    </row>
    <row r="19" spans="2:11" x14ac:dyDescent="0.25">
      <c r="D19" s="22"/>
      <c r="E19" s="22"/>
      <c r="I19" s="237"/>
      <c r="J19" s="237"/>
      <c r="K19" s="237"/>
    </row>
    <row r="20" spans="2:11" x14ac:dyDescent="0.25">
      <c r="B20" s="32" t="s">
        <v>35</v>
      </c>
      <c r="D20" s="22"/>
      <c r="E20" s="22"/>
      <c r="I20" s="37"/>
      <c r="J20" s="37"/>
      <c r="K20" s="37"/>
    </row>
    <row r="21" spans="2:11" ht="45" x14ac:dyDescent="0.25">
      <c r="B21" s="33" t="s">
        <v>173</v>
      </c>
      <c r="C21" s="33" t="s">
        <v>174</v>
      </c>
      <c r="D21" s="25" t="s">
        <v>175</v>
      </c>
      <c r="E21" s="25" t="s">
        <v>176</v>
      </c>
      <c r="I21" s="38"/>
      <c r="J21" s="39"/>
      <c r="K21" s="39"/>
    </row>
    <row r="22" spans="2:11" x14ac:dyDescent="0.25">
      <c r="B22" s="24" t="s">
        <v>177</v>
      </c>
      <c r="C22" s="24" t="s">
        <v>178</v>
      </c>
      <c r="D22" s="35">
        <v>4</v>
      </c>
      <c r="E22" s="34"/>
      <c r="I22" s="38"/>
      <c r="J22" s="39"/>
      <c r="K22" s="39"/>
    </row>
    <row r="23" spans="2:11" x14ac:dyDescent="0.25">
      <c r="B23" s="24" t="s">
        <v>177</v>
      </c>
      <c r="C23" s="24" t="s">
        <v>183</v>
      </c>
      <c r="D23" s="35">
        <v>4</v>
      </c>
      <c r="E23" s="34"/>
      <c r="I23" s="38"/>
      <c r="J23" s="39"/>
      <c r="K23" s="39"/>
    </row>
    <row r="24" spans="2:11" x14ac:dyDescent="0.25">
      <c r="B24" s="24" t="s">
        <v>180</v>
      </c>
      <c r="C24" s="24" t="s">
        <v>181</v>
      </c>
      <c r="D24" s="35">
        <v>2.5</v>
      </c>
      <c r="E24" s="34"/>
      <c r="I24" s="38"/>
      <c r="J24" s="39"/>
      <c r="K24" s="39"/>
    </row>
    <row r="25" spans="2:11" x14ac:dyDescent="0.25">
      <c r="B25" s="24" t="s">
        <v>180</v>
      </c>
      <c r="C25" s="24" t="s">
        <v>182</v>
      </c>
      <c r="D25" s="35">
        <v>2.5</v>
      </c>
      <c r="E25" s="34"/>
      <c r="I25" s="38"/>
      <c r="J25" s="39"/>
      <c r="K25" s="39"/>
    </row>
    <row r="26" spans="2:11" x14ac:dyDescent="0.25">
      <c r="D26" s="22"/>
      <c r="E26" s="22"/>
    </row>
    <row r="27" spans="2:11" x14ac:dyDescent="0.25">
      <c r="B27" s="32" t="s">
        <v>36</v>
      </c>
      <c r="D27" s="22"/>
      <c r="E27" s="22"/>
    </row>
    <row r="28" spans="2:11" ht="45" x14ac:dyDescent="0.25">
      <c r="B28" s="33" t="s">
        <v>173</v>
      </c>
      <c r="C28" s="33" t="s">
        <v>174</v>
      </c>
      <c r="D28" s="25" t="s">
        <v>175</v>
      </c>
      <c r="E28" s="25" t="s">
        <v>176</v>
      </c>
    </row>
    <row r="29" spans="2:11" x14ac:dyDescent="0.25">
      <c r="B29" s="24" t="s">
        <v>177</v>
      </c>
      <c r="C29" s="24" t="s">
        <v>178</v>
      </c>
      <c r="D29" s="35">
        <v>6</v>
      </c>
      <c r="E29" s="34"/>
    </row>
    <row r="30" spans="2:11" x14ac:dyDescent="0.25">
      <c r="B30" s="24" t="s">
        <v>177</v>
      </c>
      <c r="C30" s="24" t="s">
        <v>179</v>
      </c>
      <c r="D30" s="35">
        <v>4</v>
      </c>
      <c r="E30" s="34"/>
    </row>
    <row r="31" spans="2:11" x14ac:dyDescent="0.25">
      <c r="B31" s="24" t="s">
        <v>180</v>
      </c>
      <c r="C31" s="24" t="s">
        <v>181</v>
      </c>
      <c r="D31" s="35">
        <v>4</v>
      </c>
      <c r="E31" s="34"/>
    </row>
    <row r="32" spans="2:11" x14ac:dyDescent="0.25">
      <c r="B32" s="24" t="s">
        <v>180</v>
      </c>
      <c r="C32" s="24" t="s">
        <v>182</v>
      </c>
      <c r="D32" s="35">
        <v>3</v>
      </c>
      <c r="E32" s="34"/>
    </row>
    <row r="33" spans="2:11" x14ac:dyDescent="0.25">
      <c r="B33" s="21"/>
      <c r="C33" s="22"/>
      <c r="D33" s="22"/>
      <c r="E33" s="22"/>
    </row>
    <row r="34" spans="2:11" x14ac:dyDescent="0.25">
      <c r="B34" s="21"/>
      <c r="C34" s="22"/>
    </row>
    <row r="35" spans="2:11" x14ac:dyDescent="0.25">
      <c r="B35" s="21"/>
      <c r="C35" s="22"/>
      <c r="D35" s="22"/>
      <c r="E35" s="22"/>
    </row>
    <row r="36" spans="2:11" x14ac:dyDescent="0.25">
      <c r="D36" s="22"/>
      <c r="E36" s="22"/>
    </row>
    <row r="37" spans="2:11" ht="15.75" thickBot="1" x14ac:dyDescent="0.3">
      <c r="B37" s="15" t="s">
        <v>184</v>
      </c>
      <c r="C37" s="15" t="s">
        <v>216</v>
      </c>
      <c r="D37" s="6"/>
      <c r="E37" s="6"/>
      <c r="F37" s="6"/>
      <c r="G37" s="6"/>
      <c r="H37" s="6"/>
      <c r="I37" s="6"/>
      <c r="J37" s="6"/>
      <c r="K37" s="6"/>
    </row>
    <row r="38" spans="2:11" ht="15.75" thickTop="1" x14ac:dyDescent="0.25"/>
    <row r="39" spans="2:11" ht="48.75" customHeight="1" x14ac:dyDescent="0.25">
      <c r="B39" s="167" t="s">
        <v>291</v>
      </c>
      <c r="C39" s="168"/>
      <c r="D39" s="168"/>
      <c r="E39" s="168"/>
      <c r="F39" s="168"/>
      <c r="G39" s="168"/>
      <c r="H39" s="168"/>
      <c r="I39" s="168"/>
      <c r="J39" s="168"/>
      <c r="K39" s="168"/>
    </row>
    <row r="40" spans="2:11" ht="15.75" thickBot="1" x14ac:dyDescent="0.3"/>
    <row r="41" spans="2:11" ht="45.75" thickBot="1" x14ac:dyDescent="0.3">
      <c r="B41" s="84" t="s">
        <v>31</v>
      </c>
      <c r="C41" s="85" t="s">
        <v>217</v>
      </c>
      <c r="D41" s="86" t="s">
        <v>218</v>
      </c>
      <c r="E41" s="86" t="s">
        <v>219</v>
      </c>
      <c r="F41" s="86" t="s">
        <v>220</v>
      </c>
      <c r="G41" s="87" t="s">
        <v>221</v>
      </c>
      <c r="H41" s="87" t="s">
        <v>222</v>
      </c>
      <c r="I41" s="88" t="s">
        <v>223</v>
      </c>
      <c r="J41" s="86" t="s">
        <v>224</v>
      </c>
      <c r="K41" s="89" t="s">
        <v>225</v>
      </c>
    </row>
    <row r="42" spans="2:11" x14ac:dyDescent="0.25">
      <c r="B42" s="209" t="s">
        <v>34</v>
      </c>
      <c r="C42" s="90"/>
      <c r="D42" s="91"/>
      <c r="E42" s="91"/>
      <c r="F42" s="91"/>
      <c r="G42" s="91"/>
      <c r="H42" s="91"/>
      <c r="I42" s="91"/>
      <c r="J42" s="91"/>
      <c r="K42" s="92"/>
    </row>
    <row r="43" spans="2:11" x14ac:dyDescent="0.25">
      <c r="B43" s="210"/>
      <c r="C43" s="93"/>
      <c r="D43" s="94"/>
      <c r="E43" s="94"/>
      <c r="F43" s="94"/>
      <c r="G43" s="94"/>
      <c r="H43" s="94"/>
      <c r="I43" s="94"/>
      <c r="J43" s="94"/>
      <c r="K43" s="95"/>
    </row>
    <row r="44" spans="2:11" x14ac:dyDescent="0.25">
      <c r="B44" s="210"/>
      <c r="C44" s="93"/>
      <c r="D44" s="94"/>
      <c r="E44" s="94"/>
      <c r="F44" s="94"/>
      <c r="G44" s="94"/>
      <c r="H44" s="94"/>
      <c r="I44" s="94"/>
      <c r="J44" s="94"/>
      <c r="K44" s="95"/>
    </row>
    <row r="45" spans="2:11" x14ac:dyDescent="0.25">
      <c r="B45" s="210"/>
      <c r="C45" s="93"/>
      <c r="D45" s="94"/>
      <c r="E45" s="94"/>
      <c r="F45" s="94"/>
      <c r="G45" s="94"/>
      <c r="H45" s="94"/>
      <c r="I45" s="94"/>
      <c r="J45" s="94"/>
      <c r="K45" s="95"/>
    </row>
    <row r="46" spans="2:11" x14ac:dyDescent="0.25">
      <c r="B46" s="210"/>
      <c r="C46" s="93"/>
      <c r="D46" s="94"/>
      <c r="E46" s="94"/>
      <c r="F46" s="94"/>
      <c r="G46" s="94"/>
      <c r="H46" s="94"/>
      <c r="I46" s="94"/>
      <c r="J46" s="94"/>
      <c r="K46" s="95"/>
    </row>
    <row r="47" spans="2:11" x14ac:dyDescent="0.25">
      <c r="B47" s="210"/>
      <c r="C47" s="93"/>
      <c r="D47" s="94"/>
      <c r="E47" s="94"/>
      <c r="F47" s="94"/>
      <c r="G47" s="94"/>
      <c r="H47" s="94"/>
      <c r="I47" s="94"/>
      <c r="J47" s="94"/>
      <c r="K47" s="95"/>
    </row>
    <row r="48" spans="2:11" x14ac:dyDescent="0.25">
      <c r="B48" s="210"/>
      <c r="C48" s="93"/>
      <c r="D48" s="94"/>
      <c r="E48" s="94"/>
      <c r="F48" s="94"/>
      <c r="G48" s="94"/>
      <c r="H48" s="94"/>
      <c r="I48" s="94"/>
      <c r="J48" s="94"/>
      <c r="K48" s="95"/>
    </row>
    <row r="49" spans="2:11" x14ac:dyDescent="0.25">
      <c r="B49" s="210"/>
      <c r="C49" s="93"/>
      <c r="D49" s="94"/>
      <c r="E49" s="94"/>
      <c r="F49" s="94"/>
      <c r="G49" s="94"/>
      <c r="H49" s="94"/>
      <c r="I49" s="94"/>
      <c r="J49" s="94"/>
      <c r="K49" s="95"/>
    </row>
    <row r="50" spans="2:11" x14ac:dyDescent="0.25">
      <c r="B50" s="210"/>
      <c r="C50" s="93"/>
      <c r="D50" s="94"/>
      <c r="E50" s="94"/>
      <c r="F50" s="94"/>
      <c r="G50" s="94"/>
      <c r="H50" s="94"/>
      <c r="I50" s="94"/>
      <c r="J50" s="94"/>
      <c r="K50" s="95"/>
    </row>
    <row r="51" spans="2:11" x14ac:dyDescent="0.25">
      <c r="B51" s="210"/>
      <c r="C51" s="93"/>
      <c r="D51" s="94"/>
      <c r="E51" s="94"/>
      <c r="F51" s="94"/>
      <c r="G51" s="94"/>
      <c r="H51" s="94"/>
      <c r="I51" s="94"/>
      <c r="J51" s="94"/>
      <c r="K51" s="95"/>
    </row>
    <row r="52" spans="2:11" x14ac:dyDescent="0.25">
      <c r="B52" s="210"/>
      <c r="C52" s="93"/>
      <c r="D52" s="94"/>
      <c r="E52" s="94"/>
      <c r="F52" s="94"/>
      <c r="G52" s="94"/>
      <c r="H52" s="94"/>
      <c r="I52" s="94"/>
      <c r="J52" s="94"/>
      <c r="K52" s="95"/>
    </row>
    <row r="53" spans="2:11" ht="15.75" thickBot="1" x14ac:dyDescent="0.3">
      <c r="B53" s="211"/>
      <c r="C53" s="96"/>
      <c r="D53" s="97"/>
      <c r="E53" s="97"/>
      <c r="F53" s="97"/>
      <c r="G53" s="97"/>
      <c r="H53" s="97"/>
      <c r="I53" s="97"/>
      <c r="J53" s="97"/>
      <c r="K53" s="98"/>
    </row>
    <row r="54" spans="2:11" x14ac:dyDescent="0.25">
      <c r="B54" s="176" t="s">
        <v>35</v>
      </c>
      <c r="C54" s="99"/>
      <c r="D54" s="100"/>
      <c r="E54" s="100"/>
      <c r="F54" s="100"/>
      <c r="G54" s="100"/>
      <c r="H54" s="100"/>
      <c r="I54" s="100"/>
      <c r="J54" s="100"/>
      <c r="K54" s="101"/>
    </row>
    <row r="55" spans="2:11" x14ac:dyDescent="0.25">
      <c r="B55" s="177"/>
      <c r="C55" s="93"/>
      <c r="D55" s="94"/>
      <c r="E55" s="94"/>
      <c r="F55" s="94"/>
      <c r="G55" s="94"/>
      <c r="H55" s="94"/>
      <c r="I55" s="94"/>
      <c r="J55" s="94"/>
      <c r="K55" s="95"/>
    </row>
    <row r="56" spans="2:11" x14ac:dyDescent="0.25">
      <c r="B56" s="177"/>
      <c r="C56" s="93"/>
      <c r="D56" s="94"/>
      <c r="E56" s="94"/>
      <c r="F56" s="94"/>
      <c r="G56" s="94"/>
      <c r="H56" s="94"/>
      <c r="I56" s="94"/>
      <c r="J56" s="94"/>
      <c r="K56" s="95"/>
    </row>
    <row r="57" spans="2:11" x14ac:dyDescent="0.25">
      <c r="B57" s="177"/>
      <c r="C57" s="93"/>
      <c r="D57" s="94"/>
      <c r="E57" s="94"/>
      <c r="F57" s="94"/>
      <c r="G57" s="94"/>
      <c r="H57" s="94"/>
      <c r="I57" s="94"/>
      <c r="J57" s="94"/>
      <c r="K57" s="95"/>
    </row>
    <row r="58" spans="2:11" x14ac:dyDescent="0.25">
      <c r="B58" s="177"/>
      <c r="C58" s="93"/>
      <c r="D58" s="94"/>
      <c r="E58" s="94"/>
      <c r="F58" s="94"/>
      <c r="G58" s="94"/>
      <c r="H58" s="94"/>
      <c r="I58" s="94"/>
      <c r="J58" s="94"/>
      <c r="K58" s="95"/>
    </row>
    <row r="59" spans="2:11" x14ac:dyDescent="0.25">
      <c r="B59" s="177"/>
      <c r="C59" s="93"/>
      <c r="D59" s="94"/>
      <c r="E59" s="94"/>
      <c r="F59" s="94"/>
      <c r="G59" s="94"/>
      <c r="H59" s="94"/>
      <c r="I59" s="94"/>
      <c r="J59" s="94"/>
      <c r="K59" s="95"/>
    </row>
    <row r="60" spans="2:11" x14ac:dyDescent="0.25">
      <c r="B60" s="177"/>
      <c r="C60" s="93"/>
      <c r="D60" s="94"/>
      <c r="E60" s="94"/>
      <c r="F60" s="94"/>
      <c r="G60" s="94"/>
      <c r="H60" s="94"/>
      <c r="I60" s="94"/>
      <c r="J60" s="94"/>
      <c r="K60" s="95"/>
    </row>
    <row r="61" spans="2:11" x14ac:dyDescent="0.25">
      <c r="B61" s="177"/>
      <c r="C61" s="93"/>
      <c r="D61" s="94"/>
      <c r="E61" s="94"/>
      <c r="F61" s="94"/>
      <c r="G61" s="94"/>
      <c r="H61" s="94"/>
      <c r="I61" s="94"/>
      <c r="J61" s="94"/>
      <c r="K61" s="95"/>
    </row>
    <row r="62" spans="2:11" x14ac:dyDescent="0.25">
      <c r="B62" s="177"/>
      <c r="C62" s="93"/>
      <c r="D62" s="94"/>
      <c r="E62" s="94"/>
      <c r="F62" s="94"/>
      <c r="G62" s="94"/>
      <c r="H62" s="94"/>
      <c r="I62" s="94"/>
      <c r="J62" s="94"/>
      <c r="K62" s="95"/>
    </row>
    <row r="63" spans="2:11" x14ac:dyDescent="0.25">
      <c r="B63" s="177"/>
      <c r="C63" s="93"/>
      <c r="D63" s="94"/>
      <c r="E63" s="94"/>
      <c r="F63" s="94"/>
      <c r="G63" s="94"/>
      <c r="H63" s="94"/>
      <c r="I63" s="94"/>
      <c r="J63" s="94"/>
      <c r="K63" s="95"/>
    </row>
    <row r="64" spans="2:11" ht="15.75" thickBot="1" x14ac:dyDescent="0.3">
      <c r="B64" s="178"/>
      <c r="C64" s="96"/>
      <c r="D64" s="97"/>
      <c r="E64" s="97"/>
      <c r="F64" s="97"/>
      <c r="G64" s="97"/>
      <c r="H64" s="97"/>
      <c r="I64" s="97"/>
      <c r="J64" s="97"/>
      <c r="K64" s="98"/>
    </row>
    <row r="65" spans="2:11" x14ac:dyDescent="0.25">
      <c r="B65" s="176" t="s">
        <v>36</v>
      </c>
      <c r="C65" s="99"/>
      <c r="D65" s="100"/>
      <c r="E65" s="100"/>
      <c r="F65" s="100"/>
      <c r="G65" s="100"/>
      <c r="H65" s="100"/>
      <c r="I65" s="100"/>
      <c r="J65" s="100"/>
      <c r="K65" s="101"/>
    </row>
    <row r="66" spans="2:11" x14ac:dyDescent="0.25">
      <c r="B66" s="177"/>
      <c r="C66" s="93"/>
      <c r="D66" s="94"/>
      <c r="E66" s="94"/>
      <c r="F66" s="94"/>
      <c r="G66" s="94"/>
      <c r="H66" s="94"/>
      <c r="I66" s="94"/>
      <c r="J66" s="94"/>
      <c r="K66" s="95"/>
    </row>
    <row r="67" spans="2:11" x14ac:dyDescent="0.25">
      <c r="B67" s="177"/>
      <c r="C67" s="93"/>
      <c r="D67" s="94"/>
      <c r="E67" s="94"/>
      <c r="F67" s="94"/>
      <c r="G67" s="94"/>
      <c r="H67" s="94"/>
      <c r="I67" s="94"/>
      <c r="J67" s="94"/>
      <c r="K67" s="95"/>
    </row>
    <row r="68" spans="2:11" x14ac:dyDescent="0.25">
      <c r="B68" s="177"/>
      <c r="C68" s="93"/>
      <c r="D68" s="94"/>
      <c r="E68" s="94"/>
      <c r="F68" s="94"/>
      <c r="G68" s="94"/>
      <c r="H68" s="94"/>
      <c r="I68" s="94"/>
      <c r="J68" s="94"/>
      <c r="K68" s="95"/>
    </row>
    <row r="69" spans="2:11" x14ac:dyDescent="0.25">
      <c r="B69" s="177"/>
      <c r="C69" s="93"/>
      <c r="D69" s="94"/>
      <c r="E69" s="94"/>
      <c r="F69" s="94"/>
      <c r="G69" s="94"/>
      <c r="H69" s="94"/>
      <c r="I69" s="94"/>
      <c r="J69" s="94"/>
      <c r="K69" s="95"/>
    </row>
    <row r="70" spans="2:11" x14ac:dyDescent="0.25">
      <c r="B70" s="177"/>
      <c r="C70" s="93"/>
      <c r="D70" s="94"/>
      <c r="E70" s="94"/>
      <c r="F70" s="94"/>
      <c r="G70" s="94"/>
      <c r="H70" s="94"/>
      <c r="I70" s="94"/>
      <c r="J70" s="94"/>
      <c r="K70" s="95"/>
    </row>
    <row r="71" spans="2:11" x14ac:dyDescent="0.25">
      <c r="B71" s="177"/>
      <c r="C71" s="93"/>
      <c r="D71" s="94"/>
      <c r="E71" s="94"/>
      <c r="F71" s="94"/>
      <c r="G71" s="94"/>
      <c r="H71" s="94"/>
      <c r="I71" s="94"/>
      <c r="J71" s="94"/>
      <c r="K71" s="95"/>
    </row>
    <row r="72" spans="2:11" x14ac:dyDescent="0.25">
      <c r="B72" s="177"/>
      <c r="C72" s="93"/>
      <c r="D72" s="94"/>
      <c r="E72" s="94"/>
      <c r="F72" s="94"/>
      <c r="G72" s="94"/>
      <c r="H72" s="94"/>
      <c r="I72" s="94"/>
      <c r="J72" s="94"/>
      <c r="K72" s="95"/>
    </row>
    <row r="73" spans="2:11" x14ac:dyDescent="0.25">
      <c r="B73" s="177"/>
      <c r="C73" s="93"/>
      <c r="D73" s="94"/>
      <c r="E73" s="94"/>
      <c r="F73" s="94"/>
      <c r="G73" s="94"/>
      <c r="H73" s="94"/>
      <c r="I73" s="94"/>
      <c r="J73" s="94"/>
      <c r="K73" s="95"/>
    </row>
    <row r="74" spans="2:11" x14ac:dyDescent="0.25">
      <c r="B74" s="177"/>
      <c r="C74" s="93"/>
      <c r="D74" s="94"/>
      <c r="E74" s="94"/>
      <c r="F74" s="94"/>
      <c r="G74" s="94"/>
      <c r="H74" s="94"/>
      <c r="I74" s="94"/>
      <c r="J74" s="94"/>
      <c r="K74" s="95"/>
    </row>
    <row r="75" spans="2:11" ht="15.75" thickBot="1" x14ac:dyDescent="0.3">
      <c r="B75" s="178"/>
      <c r="C75" s="96"/>
      <c r="D75" s="97"/>
      <c r="E75" s="97"/>
      <c r="F75" s="97"/>
      <c r="G75" s="97"/>
      <c r="H75" s="97"/>
      <c r="I75" s="97"/>
      <c r="J75" s="97"/>
      <c r="K75" s="98"/>
    </row>
    <row r="76" spans="2:11" x14ac:dyDescent="0.25">
      <c r="B76" s="21" t="s">
        <v>64</v>
      </c>
      <c r="C76" s="22" t="s">
        <v>226</v>
      </c>
    </row>
    <row r="77" spans="2:11" x14ac:dyDescent="0.25">
      <c r="B77" s="21" t="s">
        <v>66</v>
      </c>
      <c r="C77" s="22" t="s">
        <v>227</v>
      </c>
    </row>
    <row r="78" spans="2:11" x14ac:dyDescent="0.25">
      <c r="B78" s="21" t="s">
        <v>190</v>
      </c>
      <c r="C78" s="22" t="s">
        <v>228</v>
      </c>
    </row>
    <row r="79" spans="2:11" ht="15" customHeight="1" x14ac:dyDescent="0.25">
      <c r="B79" s="21"/>
      <c r="C79" s="22"/>
    </row>
    <row r="80" spans="2:11" ht="15" customHeight="1" x14ac:dyDescent="0.25">
      <c r="B80" s="21"/>
      <c r="C80" s="22"/>
    </row>
    <row r="81" spans="2:11" ht="15" customHeight="1" thickBot="1" x14ac:dyDescent="0.3">
      <c r="B81" s="15" t="s">
        <v>191</v>
      </c>
      <c r="C81" s="15" t="s">
        <v>229</v>
      </c>
      <c r="D81" s="6"/>
      <c r="E81" s="6"/>
      <c r="F81" s="6"/>
      <c r="G81" s="6"/>
      <c r="H81" s="6"/>
      <c r="I81" s="6"/>
      <c r="J81" s="6"/>
      <c r="K81" s="6"/>
    </row>
    <row r="82" spans="2:11" ht="15.75" thickTop="1" x14ac:dyDescent="0.25"/>
    <row r="83" spans="2:11" ht="113.25" customHeight="1" x14ac:dyDescent="0.25">
      <c r="B83" s="167" t="s">
        <v>288</v>
      </c>
      <c r="C83" s="167"/>
      <c r="D83" s="167"/>
      <c r="E83" s="167"/>
      <c r="F83" s="167"/>
      <c r="G83" s="167"/>
      <c r="H83" s="167"/>
      <c r="I83" s="167"/>
      <c r="J83" s="167"/>
      <c r="K83" s="167"/>
    </row>
    <row r="85" spans="2:11" ht="15.75" thickBot="1" x14ac:dyDescent="0.3"/>
    <row r="86" spans="2:11" s="40" customFormat="1" ht="15" customHeight="1" thickBot="1" x14ac:dyDescent="0.3">
      <c r="B86" s="212" t="s">
        <v>230</v>
      </c>
      <c r="C86" s="213"/>
      <c r="D86" s="102" t="s">
        <v>231</v>
      </c>
      <c r="E86" s="86" t="s">
        <v>232</v>
      </c>
      <c r="F86" s="86" t="s">
        <v>218</v>
      </c>
      <c r="G86" s="86" t="s">
        <v>219</v>
      </c>
      <c r="H86" s="85" t="s">
        <v>220</v>
      </c>
      <c r="I86" s="87" t="s">
        <v>221</v>
      </c>
      <c r="J86" s="87" t="s">
        <v>233</v>
      </c>
      <c r="K86" s="103" t="s">
        <v>234</v>
      </c>
    </row>
    <row r="87" spans="2:11" x14ac:dyDescent="0.25">
      <c r="B87" s="214" t="s">
        <v>154</v>
      </c>
      <c r="C87" s="215"/>
      <c r="D87" s="104"/>
      <c r="E87" s="105"/>
      <c r="F87" s="105"/>
      <c r="G87" s="105"/>
      <c r="H87" s="105"/>
      <c r="I87" s="106"/>
      <c r="J87" s="107"/>
      <c r="K87" s="108"/>
    </row>
    <row r="88" spans="2:11" x14ac:dyDescent="0.25">
      <c r="B88" s="216"/>
      <c r="C88" s="217"/>
      <c r="D88" s="109"/>
      <c r="E88" s="110"/>
      <c r="F88" s="110"/>
      <c r="G88" s="110"/>
      <c r="H88" s="110"/>
      <c r="I88" s="111"/>
      <c r="J88" s="112"/>
      <c r="K88" s="113"/>
    </row>
    <row r="89" spans="2:11" x14ac:dyDescent="0.25">
      <c r="B89" s="216"/>
      <c r="C89" s="217"/>
      <c r="D89" s="114"/>
      <c r="E89" s="110"/>
      <c r="F89" s="110"/>
      <c r="G89" s="110"/>
      <c r="H89" s="110"/>
      <c r="I89" s="111"/>
      <c r="J89" s="112"/>
      <c r="K89" s="113"/>
    </row>
    <row r="90" spans="2:11" x14ac:dyDescent="0.25">
      <c r="B90" s="216"/>
      <c r="C90" s="217"/>
      <c r="D90" s="114"/>
      <c r="E90" s="115"/>
      <c r="F90" s="115"/>
      <c r="G90" s="115"/>
      <c r="H90" s="115"/>
      <c r="I90" s="116"/>
      <c r="J90" s="117"/>
      <c r="K90" s="118"/>
    </row>
    <row r="91" spans="2:11" ht="15.75" thickBot="1" x14ac:dyDescent="0.3">
      <c r="B91" s="216"/>
      <c r="C91" s="217"/>
      <c r="D91" s="119"/>
      <c r="E91" s="115"/>
      <c r="F91" s="115"/>
      <c r="G91" s="115"/>
      <c r="H91" s="115"/>
      <c r="I91" s="116"/>
      <c r="J91" s="117"/>
      <c r="K91" s="118"/>
    </row>
    <row r="92" spans="2:11" x14ac:dyDescent="0.25">
      <c r="B92" s="214" t="s">
        <v>52</v>
      </c>
      <c r="C92" s="218"/>
      <c r="D92" s="104"/>
      <c r="E92" s="105"/>
      <c r="F92" s="105"/>
      <c r="G92" s="105"/>
      <c r="H92" s="105"/>
      <c r="I92" s="106"/>
      <c r="J92" s="107"/>
      <c r="K92" s="108"/>
    </row>
    <row r="93" spans="2:11" x14ac:dyDescent="0.25">
      <c r="B93" s="216"/>
      <c r="C93" s="175"/>
      <c r="D93" s="115"/>
      <c r="E93" s="120"/>
      <c r="F93" s="120"/>
      <c r="G93" s="120"/>
      <c r="H93" s="120"/>
      <c r="I93" s="121"/>
      <c r="J93" s="122"/>
      <c r="K93" s="123"/>
    </row>
    <row r="94" spans="2:11" x14ac:dyDescent="0.25">
      <c r="B94" s="216"/>
      <c r="C94" s="175"/>
      <c r="D94" s="115"/>
      <c r="E94" s="120"/>
      <c r="F94" s="120"/>
      <c r="G94" s="120"/>
      <c r="H94" s="120"/>
      <c r="I94" s="121"/>
      <c r="J94" s="122"/>
      <c r="K94" s="123"/>
    </row>
    <row r="95" spans="2:11" x14ac:dyDescent="0.25">
      <c r="B95" s="216"/>
      <c r="C95" s="175"/>
      <c r="D95" s="109"/>
      <c r="E95" s="110"/>
      <c r="F95" s="110"/>
      <c r="G95" s="110"/>
      <c r="H95" s="110"/>
      <c r="I95" s="111"/>
      <c r="J95" s="112"/>
      <c r="K95" s="113"/>
    </row>
    <row r="96" spans="2:11" ht="15.75" thickBot="1" x14ac:dyDescent="0.3">
      <c r="B96" s="219"/>
      <c r="C96" s="220"/>
      <c r="D96" s="124"/>
      <c r="E96" s="125"/>
      <c r="F96" s="125"/>
      <c r="G96" s="125"/>
      <c r="H96" s="125"/>
      <c r="I96" s="126"/>
      <c r="J96" s="127"/>
      <c r="K96" s="128"/>
    </row>
    <row r="97" spans="2:11" x14ac:dyDescent="0.25">
      <c r="B97" s="216" t="s">
        <v>186</v>
      </c>
      <c r="C97" s="217"/>
      <c r="D97" s="129"/>
      <c r="E97" s="120"/>
      <c r="F97" s="120"/>
      <c r="G97" s="120"/>
      <c r="H97" s="120"/>
      <c r="I97" s="121"/>
      <c r="J97" s="122"/>
      <c r="K97" s="123"/>
    </row>
    <row r="98" spans="2:11" x14ac:dyDescent="0.25">
      <c r="B98" s="216"/>
      <c r="C98" s="217"/>
      <c r="D98" s="109"/>
      <c r="E98" s="110"/>
      <c r="F98" s="110"/>
      <c r="G98" s="110"/>
      <c r="H98" s="110"/>
      <c r="I98" s="111"/>
      <c r="J98" s="112"/>
      <c r="K98" s="113"/>
    </row>
    <row r="99" spans="2:11" x14ac:dyDescent="0.25">
      <c r="B99" s="216"/>
      <c r="C99" s="217"/>
      <c r="D99" s="130"/>
      <c r="E99" s="110"/>
      <c r="F99" s="110"/>
      <c r="G99" s="110"/>
      <c r="H99" s="110"/>
      <c r="I99" s="111"/>
      <c r="J99" s="112"/>
      <c r="K99" s="113"/>
    </row>
    <row r="100" spans="2:11" x14ac:dyDescent="0.25">
      <c r="B100" s="216"/>
      <c r="C100" s="217"/>
      <c r="D100" s="131"/>
      <c r="E100" s="115"/>
      <c r="F100" s="115"/>
      <c r="G100" s="115"/>
      <c r="H100" s="115"/>
      <c r="I100" s="116"/>
      <c r="J100" s="117"/>
      <c r="K100" s="118"/>
    </row>
    <row r="101" spans="2:11" ht="15.75" thickBot="1" x14ac:dyDescent="0.3">
      <c r="B101" s="216"/>
      <c r="C101" s="217"/>
      <c r="D101" s="132"/>
      <c r="E101" s="115"/>
      <c r="F101" s="115"/>
      <c r="G101" s="115"/>
      <c r="H101" s="115"/>
      <c r="I101" s="116"/>
      <c r="J101" s="117"/>
      <c r="K101" s="118"/>
    </row>
    <row r="102" spans="2:11" x14ac:dyDescent="0.25">
      <c r="B102" s="214" t="s">
        <v>48</v>
      </c>
      <c r="C102" s="215"/>
      <c r="D102" s="104"/>
      <c r="E102" s="105"/>
      <c r="F102" s="105"/>
      <c r="G102" s="105"/>
      <c r="H102" s="105"/>
      <c r="I102" s="106"/>
      <c r="J102" s="107"/>
      <c r="K102" s="108"/>
    </row>
    <row r="103" spans="2:11" x14ac:dyDescent="0.25">
      <c r="B103" s="216"/>
      <c r="C103" s="217"/>
      <c r="D103" s="109"/>
      <c r="E103" s="110"/>
      <c r="F103" s="110"/>
      <c r="G103" s="110"/>
      <c r="H103" s="110"/>
      <c r="I103" s="111"/>
      <c r="J103" s="112"/>
      <c r="K103" s="113"/>
    </row>
    <row r="104" spans="2:11" x14ac:dyDescent="0.25">
      <c r="B104" s="216"/>
      <c r="C104" s="217"/>
      <c r="D104" s="130"/>
      <c r="E104" s="110"/>
      <c r="F104" s="110"/>
      <c r="G104" s="110"/>
      <c r="H104" s="110"/>
      <c r="I104" s="111"/>
      <c r="J104" s="112"/>
      <c r="K104" s="113"/>
    </row>
    <row r="105" spans="2:11" x14ac:dyDescent="0.25">
      <c r="B105" s="216"/>
      <c r="C105" s="217"/>
      <c r="D105" s="131"/>
      <c r="E105" s="115"/>
      <c r="F105" s="115"/>
      <c r="G105" s="115"/>
      <c r="H105" s="115"/>
      <c r="I105" s="116"/>
      <c r="J105" s="117"/>
      <c r="K105" s="118"/>
    </row>
    <row r="106" spans="2:11" ht="15.75" thickBot="1" x14ac:dyDescent="0.3">
      <c r="B106" s="219"/>
      <c r="C106" s="221"/>
      <c r="D106" s="133"/>
      <c r="E106" s="125"/>
      <c r="F106" s="125"/>
      <c r="G106" s="125"/>
      <c r="H106" s="125"/>
      <c r="I106" s="126"/>
      <c r="J106" s="127"/>
      <c r="K106" s="128"/>
    </row>
    <row r="107" spans="2:11" x14ac:dyDescent="0.25">
      <c r="B107" s="197" t="s">
        <v>70</v>
      </c>
      <c r="C107" s="198"/>
      <c r="D107" s="134"/>
      <c r="E107" s="120"/>
      <c r="F107" s="120"/>
      <c r="G107" s="120"/>
      <c r="H107" s="120"/>
      <c r="I107" s="121"/>
      <c r="J107" s="122"/>
      <c r="K107" s="123"/>
    </row>
    <row r="108" spans="2:11" x14ac:dyDescent="0.25">
      <c r="B108" s="197"/>
      <c r="C108" s="198"/>
      <c r="D108" s="49"/>
      <c r="E108" s="120"/>
      <c r="F108" s="120"/>
      <c r="G108" s="120"/>
      <c r="H108" s="120"/>
      <c r="I108" s="121"/>
      <c r="J108" s="122"/>
      <c r="K108" s="123"/>
    </row>
    <row r="109" spans="2:11" x14ac:dyDescent="0.25">
      <c r="B109" s="197"/>
      <c r="C109" s="198"/>
      <c r="D109" s="94"/>
      <c r="E109" s="120"/>
      <c r="F109" s="120"/>
      <c r="G109" s="120"/>
      <c r="H109" s="120"/>
      <c r="I109" s="121"/>
      <c r="J109" s="122"/>
      <c r="K109" s="123"/>
    </row>
    <row r="110" spans="2:11" x14ac:dyDescent="0.25">
      <c r="B110" s="197"/>
      <c r="C110" s="198"/>
      <c r="D110" s="49"/>
      <c r="E110" s="120"/>
      <c r="F110" s="120"/>
      <c r="G110" s="120"/>
      <c r="H110" s="120"/>
      <c r="I110" s="121"/>
      <c r="J110" s="122"/>
      <c r="K110" s="123"/>
    </row>
    <row r="111" spans="2:11" ht="15.75" thickBot="1" x14ac:dyDescent="0.3">
      <c r="B111" s="192"/>
      <c r="C111" s="193"/>
      <c r="D111" s="135"/>
      <c r="E111" s="125"/>
      <c r="F111" s="125"/>
      <c r="G111" s="125"/>
      <c r="H111" s="125"/>
      <c r="I111" s="126"/>
      <c r="J111" s="127"/>
      <c r="K111" s="128"/>
    </row>
    <row r="112" spans="2:11" x14ac:dyDescent="0.25">
      <c r="B112" s="197" t="s">
        <v>188</v>
      </c>
      <c r="C112" s="198"/>
      <c r="D112" s="134"/>
      <c r="E112" s="120"/>
      <c r="F112" s="120"/>
      <c r="G112" s="120"/>
      <c r="H112" s="120"/>
      <c r="I112" s="121"/>
      <c r="J112" s="122"/>
      <c r="K112" s="123"/>
    </row>
    <row r="113" spans="2:11" x14ac:dyDescent="0.25">
      <c r="B113" s="197"/>
      <c r="C113" s="198"/>
      <c r="D113" s="134"/>
      <c r="E113" s="120"/>
      <c r="F113" s="120"/>
      <c r="G113" s="120"/>
      <c r="H113" s="120"/>
      <c r="I113" s="121"/>
      <c r="J113" s="122"/>
      <c r="K113" s="123"/>
    </row>
    <row r="114" spans="2:11" x14ac:dyDescent="0.25">
      <c r="B114" s="197"/>
      <c r="C114" s="198"/>
      <c r="D114" s="49"/>
      <c r="E114" s="120"/>
      <c r="F114" s="120"/>
      <c r="G114" s="120"/>
      <c r="H114" s="120"/>
      <c r="I114" s="121"/>
      <c r="J114" s="122"/>
      <c r="K114" s="123"/>
    </row>
    <row r="115" spans="2:11" x14ac:dyDescent="0.25">
      <c r="B115" s="197"/>
      <c r="C115" s="198"/>
      <c r="D115" s="109"/>
      <c r="E115" s="110"/>
      <c r="F115" s="110"/>
      <c r="G115" s="134"/>
      <c r="H115" s="110"/>
      <c r="I115" s="111"/>
      <c r="J115" s="112"/>
      <c r="K115" s="113"/>
    </row>
    <row r="116" spans="2:11" ht="15.75" thickBot="1" x14ac:dyDescent="0.3">
      <c r="B116" s="197"/>
      <c r="C116" s="198"/>
      <c r="D116" s="119"/>
      <c r="E116" s="115"/>
      <c r="F116" s="115"/>
      <c r="G116" s="115"/>
      <c r="H116" s="115"/>
      <c r="I116" s="116"/>
      <c r="J116" s="117"/>
      <c r="K116" s="118"/>
    </row>
    <row r="117" spans="2:11" x14ac:dyDescent="0.25">
      <c r="B117" s="190" t="s">
        <v>49</v>
      </c>
      <c r="C117" s="191"/>
      <c r="D117" s="136"/>
      <c r="E117" s="105"/>
      <c r="F117" s="105"/>
      <c r="G117" s="105"/>
      <c r="H117" s="105"/>
      <c r="I117" s="106"/>
      <c r="J117" s="107"/>
      <c r="K117" s="108"/>
    </row>
    <row r="118" spans="2:11" x14ac:dyDescent="0.25">
      <c r="B118" s="197"/>
      <c r="C118" s="198"/>
      <c r="D118" s="134"/>
      <c r="E118" s="120"/>
      <c r="F118" s="120"/>
      <c r="G118" s="120"/>
      <c r="H118" s="120"/>
      <c r="I118" s="121"/>
      <c r="J118" s="122"/>
      <c r="K118" s="123"/>
    </row>
    <row r="119" spans="2:11" x14ac:dyDescent="0.25">
      <c r="B119" s="197"/>
      <c r="C119" s="198"/>
      <c r="D119" s="137"/>
      <c r="E119" s="138"/>
      <c r="F119" s="138"/>
      <c r="G119" s="138"/>
      <c r="H119" s="138"/>
      <c r="I119" s="139"/>
      <c r="J119" s="140"/>
      <c r="K119" s="141"/>
    </row>
    <row r="120" spans="2:11" ht="15.75" thickBot="1" x14ac:dyDescent="0.3">
      <c r="B120" s="197"/>
      <c r="C120" s="198"/>
      <c r="D120" s="142"/>
      <c r="E120" s="115"/>
      <c r="F120" s="115"/>
      <c r="G120" s="115"/>
      <c r="H120" s="115"/>
      <c r="I120" s="116"/>
      <c r="J120" s="117"/>
      <c r="K120" s="118"/>
    </row>
    <row r="121" spans="2:11" x14ac:dyDescent="0.25">
      <c r="B121" s="190" t="s">
        <v>50</v>
      </c>
      <c r="C121" s="191"/>
      <c r="D121" s="136"/>
      <c r="E121" s="105"/>
      <c r="F121" s="105"/>
      <c r="G121" s="105"/>
      <c r="H121" s="105"/>
      <c r="I121" s="106"/>
      <c r="J121" s="107"/>
      <c r="K121" s="108"/>
    </row>
    <row r="122" spans="2:11" x14ac:dyDescent="0.25">
      <c r="B122" s="197"/>
      <c r="C122" s="198"/>
      <c r="D122" s="134"/>
      <c r="E122" s="120"/>
      <c r="F122" s="120"/>
      <c r="G122" s="120"/>
      <c r="H122" s="120"/>
      <c r="I122" s="121"/>
      <c r="J122" s="122"/>
      <c r="K122" s="123"/>
    </row>
    <row r="123" spans="2:11" x14ac:dyDescent="0.25">
      <c r="B123" s="197"/>
      <c r="C123" s="198"/>
      <c r="D123" s="137"/>
      <c r="E123" s="138"/>
      <c r="F123" s="138"/>
      <c r="G123" s="138"/>
      <c r="H123" s="138"/>
      <c r="I123" s="139"/>
      <c r="J123" s="140"/>
      <c r="K123" s="141"/>
    </row>
    <row r="124" spans="2:11" ht="15.75" thickBot="1" x14ac:dyDescent="0.3">
      <c r="B124" s="192"/>
      <c r="C124" s="193"/>
      <c r="D124" s="135"/>
      <c r="E124" s="125"/>
      <c r="F124" s="125"/>
      <c r="G124" s="125"/>
      <c r="H124" s="125"/>
      <c r="I124" s="126"/>
      <c r="J124" s="127"/>
      <c r="K124" s="128"/>
    </row>
    <row r="125" spans="2:11" x14ac:dyDescent="0.25">
      <c r="B125" s="197" t="s">
        <v>51</v>
      </c>
      <c r="C125" s="198"/>
      <c r="D125" s="134"/>
      <c r="E125" s="120"/>
      <c r="F125" s="120"/>
      <c r="G125" s="120"/>
      <c r="H125" s="120"/>
      <c r="I125" s="121"/>
      <c r="J125" s="122"/>
      <c r="K125" s="123"/>
    </row>
    <row r="126" spans="2:11" x14ac:dyDescent="0.25">
      <c r="B126" s="197"/>
      <c r="C126" s="198"/>
      <c r="D126" s="134"/>
      <c r="E126" s="120"/>
      <c r="F126" s="120"/>
      <c r="G126" s="120"/>
      <c r="H126" s="120"/>
      <c r="I126" s="121"/>
      <c r="J126" s="122"/>
      <c r="K126" s="123"/>
    </row>
    <row r="127" spans="2:11" x14ac:dyDescent="0.25">
      <c r="B127" s="197"/>
      <c r="C127" s="198"/>
      <c r="D127" s="137"/>
      <c r="E127" s="138"/>
      <c r="F127" s="138"/>
      <c r="G127" s="138"/>
      <c r="H127" s="138"/>
      <c r="I127" s="139"/>
      <c r="J127" s="140"/>
      <c r="K127" s="141"/>
    </row>
    <row r="128" spans="2:11" ht="15.75" thickBot="1" x14ac:dyDescent="0.3">
      <c r="B128" s="197"/>
      <c r="C128" s="198"/>
      <c r="D128" s="142"/>
      <c r="E128" s="115"/>
      <c r="F128" s="115"/>
      <c r="G128" s="115"/>
      <c r="H128" s="115"/>
      <c r="I128" s="116"/>
      <c r="J128" s="117"/>
      <c r="K128" s="118"/>
    </row>
    <row r="129" spans="2:11" x14ac:dyDescent="0.25">
      <c r="B129" s="190" t="s">
        <v>53</v>
      </c>
      <c r="C129" s="191"/>
      <c r="D129" s="136"/>
      <c r="E129" s="105"/>
      <c r="F129" s="105"/>
      <c r="G129" s="105"/>
      <c r="H129" s="105"/>
      <c r="I129" s="106"/>
      <c r="J129" s="107"/>
      <c r="K129" s="108"/>
    </row>
    <row r="130" spans="2:11" x14ac:dyDescent="0.25">
      <c r="B130" s="197"/>
      <c r="C130" s="198"/>
      <c r="D130" s="134"/>
      <c r="E130" s="120"/>
      <c r="F130" s="120"/>
      <c r="G130" s="120"/>
      <c r="H130" s="120"/>
      <c r="I130" s="121"/>
      <c r="J130" s="122"/>
      <c r="K130" s="123"/>
    </row>
    <row r="131" spans="2:11" x14ac:dyDescent="0.25">
      <c r="B131" s="197"/>
      <c r="C131" s="198"/>
      <c r="D131" s="137"/>
      <c r="E131" s="138"/>
      <c r="F131" s="138"/>
      <c r="G131" s="138"/>
      <c r="H131" s="138"/>
      <c r="I131" s="139"/>
      <c r="J131" s="140"/>
      <c r="K131" s="141"/>
    </row>
    <row r="132" spans="2:11" ht="15.75" thickBot="1" x14ac:dyDescent="0.3">
      <c r="B132" s="197"/>
      <c r="C132" s="198"/>
      <c r="D132" s="142"/>
      <c r="E132" s="115"/>
      <c r="F132" s="115"/>
      <c r="G132" s="115"/>
      <c r="H132" s="115"/>
      <c r="I132" s="116"/>
      <c r="J132" s="117"/>
      <c r="K132" s="118"/>
    </row>
    <row r="133" spans="2:11" x14ac:dyDescent="0.25">
      <c r="B133" s="190" t="s">
        <v>56</v>
      </c>
      <c r="C133" s="191"/>
      <c r="D133" s="136"/>
      <c r="E133" s="105"/>
      <c r="F133" s="105"/>
      <c r="G133" s="105"/>
      <c r="H133" s="105"/>
      <c r="I133" s="106"/>
      <c r="J133" s="107"/>
      <c r="K133" s="108"/>
    </row>
    <row r="134" spans="2:11" x14ac:dyDescent="0.25">
      <c r="B134" s="197"/>
      <c r="C134" s="198"/>
      <c r="D134" s="134"/>
      <c r="E134" s="120"/>
      <c r="F134" s="120"/>
      <c r="G134" s="120"/>
      <c r="H134" s="120"/>
      <c r="I134" s="121"/>
      <c r="J134" s="122"/>
      <c r="K134" s="123"/>
    </row>
    <row r="135" spans="2:11" ht="15" customHeight="1" x14ac:dyDescent="0.25">
      <c r="B135" s="197"/>
      <c r="C135" s="198"/>
      <c r="D135" s="137"/>
      <c r="E135" s="138"/>
      <c r="F135" s="138"/>
      <c r="G135" s="138"/>
      <c r="H135" s="138"/>
      <c r="I135" s="139"/>
      <c r="J135" s="140"/>
      <c r="K135" s="141"/>
    </row>
    <row r="136" spans="2:11" ht="15.75" thickBot="1" x14ac:dyDescent="0.3">
      <c r="B136" s="192"/>
      <c r="C136" s="193"/>
      <c r="D136" s="135"/>
      <c r="E136" s="125"/>
      <c r="F136" s="125"/>
      <c r="G136" s="125"/>
      <c r="H136" s="125"/>
      <c r="I136" s="126"/>
      <c r="J136" s="127"/>
      <c r="K136" s="128"/>
    </row>
    <row r="137" spans="2:11" x14ac:dyDescent="0.25">
      <c r="B137" s="197" t="s">
        <v>57</v>
      </c>
      <c r="C137" s="198"/>
      <c r="D137" s="134"/>
      <c r="E137" s="120"/>
      <c r="F137" s="120"/>
      <c r="G137" s="120"/>
      <c r="H137" s="120"/>
      <c r="I137" s="121"/>
      <c r="J137" s="122"/>
      <c r="K137" s="123"/>
    </row>
    <row r="138" spans="2:11" x14ac:dyDescent="0.25">
      <c r="B138" s="197"/>
      <c r="C138" s="198"/>
      <c r="D138" s="134"/>
      <c r="E138" s="120"/>
      <c r="F138" s="120"/>
      <c r="G138" s="120"/>
      <c r="H138" s="120"/>
      <c r="I138" s="121"/>
      <c r="J138" s="122"/>
      <c r="K138" s="123"/>
    </row>
    <row r="139" spans="2:11" x14ac:dyDescent="0.25">
      <c r="B139" s="197"/>
      <c r="C139" s="198"/>
      <c r="D139" s="134"/>
      <c r="E139" s="120"/>
      <c r="F139" s="120"/>
      <c r="G139" s="120"/>
      <c r="H139" s="120"/>
      <c r="I139" s="121"/>
      <c r="J139" s="122"/>
      <c r="K139" s="123"/>
    </row>
    <row r="140" spans="2:11" ht="15.75" thickBot="1" x14ac:dyDescent="0.3">
      <c r="B140" s="197"/>
      <c r="C140" s="198"/>
      <c r="D140" s="142"/>
      <c r="E140" s="115"/>
      <c r="F140" s="115"/>
      <c r="G140" s="115"/>
      <c r="H140" s="115"/>
      <c r="I140" s="116"/>
      <c r="J140" s="117"/>
      <c r="K140" s="118"/>
    </row>
    <row r="141" spans="2:11" ht="15" customHeight="1" x14ac:dyDescent="0.25">
      <c r="B141" s="190" t="s">
        <v>59</v>
      </c>
      <c r="C141" s="191"/>
      <c r="D141" s="136"/>
      <c r="E141" s="105"/>
      <c r="F141" s="105"/>
      <c r="G141" s="105"/>
      <c r="H141" s="105"/>
      <c r="I141" s="106"/>
      <c r="J141" s="107"/>
      <c r="K141" s="108"/>
    </row>
    <row r="142" spans="2:11" x14ac:dyDescent="0.25">
      <c r="B142" s="197"/>
      <c r="C142" s="198"/>
      <c r="D142" s="109"/>
      <c r="E142" s="110"/>
      <c r="F142" s="110"/>
      <c r="G142" s="110"/>
      <c r="H142" s="110"/>
      <c r="I142" s="111"/>
      <c r="J142" s="112"/>
      <c r="K142" s="113"/>
    </row>
    <row r="143" spans="2:11" x14ac:dyDescent="0.25">
      <c r="B143" s="197"/>
      <c r="C143" s="198"/>
      <c r="D143" s="134"/>
      <c r="E143" s="120"/>
      <c r="F143" s="120"/>
      <c r="G143" s="120"/>
      <c r="H143" s="120"/>
      <c r="I143" s="121"/>
      <c r="J143" s="122"/>
      <c r="K143" s="123"/>
    </row>
    <row r="144" spans="2:11" ht="15" customHeight="1" thickBot="1" x14ac:dyDescent="0.3">
      <c r="B144" s="197"/>
      <c r="C144" s="198"/>
      <c r="D144" s="142"/>
      <c r="E144" s="115"/>
      <c r="F144" s="115"/>
      <c r="G144" s="115"/>
      <c r="H144" s="115"/>
      <c r="I144" s="116"/>
      <c r="J144" s="117"/>
      <c r="K144" s="118"/>
    </row>
    <row r="145" spans="2:11" x14ac:dyDescent="0.25">
      <c r="B145" s="190" t="s">
        <v>60</v>
      </c>
      <c r="C145" s="191"/>
      <c r="D145" s="136"/>
      <c r="E145" s="105"/>
      <c r="F145" s="105"/>
      <c r="G145" s="105"/>
      <c r="H145" s="105"/>
      <c r="I145" s="106"/>
      <c r="J145" s="107"/>
      <c r="K145" s="108"/>
    </row>
    <row r="146" spans="2:11" ht="15.75" thickBot="1" x14ac:dyDescent="0.3">
      <c r="B146" s="192"/>
      <c r="C146" s="193"/>
      <c r="D146" s="135"/>
      <c r="E146" s="125"/>
      <c r="F146" s="125"/>
      <c r="G146" s="125"/>
      <c r="H146" s="125"/>
      <c r="I146" s="126"/>
      <c r="J146" s="127"/>
      <c r="K146" s="128"/>
    </row>
    <row r="147" spans="2:11" x14ac:dyDescent="0.25">
      <c r="B147" s="197" t="s">
        <v>61</v>
      </c>
      <c r="C147" s="198"/>
      <c r="D147" s="134"/>
      <c r="E147" s="120"/>
      <c r="F147" s="120"/>
      <c r="G147" s="120"/>
      <c r="H147" s="120"/>
      <c r="I147" s="121"/>
      <c r="J147" s="122"/>
      <c r="K147" s="123"/>
    </row>
    <row r="148" spans="2:11" ht="15.75" thickBot="1" x14ac:dyDescent="0.3">
      <c r="B148" s="192"/>
      <c r="C148" s="193"/>
      <c r="D148" s="135"/>
      <c r="E148" s="125"/>
      <c r="F148" s="125"/>
      <c r="G148" s="125"/>
      <c r="H148" s="125"/>
      <c r="I148" s="126"/>
      <c r="J148" s="127"/>
      <c r="K148" s="128"/>
    </row>
    <row r="149" spans="2:11" x14ac:dyDescent="0.25">
      <c r="B149" s="197" t="s">
        <v>62</v>
      </c>
      <c r="C149" s="198"/>
      <c r="D149" s="134"/>
      <c r="E149" s="120"/>
      <c r="F149" s="120"/>
      <c r="G149" s="120"/>
      <c r="H149" s="120"/>
      <c r="I149" s="121"/>
      <c r="J149" s="122"/>
      <c r="K149" s="123"/>
    </row>
    <row r="150" spans="2:11" ht="15.75" thickBot="1" x14ac:dyDescent="0.3">
      <c r="B150" s="192"/>
      <c r="C150" s="193"/>
      <c r="D150" s="135"/>
      <c r="E150" s="125"/>
      <c r="F150" s="125"/>
      <c r="G150" s="125"/>
      <c r="H150" s="125"/>
      <c r="I150" s="126"/>
      <c r="J150" s="127"/>
      <c r="K150" s="128"/>
    </row>
    <row r="151" spans="2:11" x14ac:dyDescent="0.25">
      <c r="B151" s="197" t="s">
        <v>235</v>
      </c>
      <c r="C151" s="198"/>
      <c r="D151" s="134"/>
      <c r="E151" s="120"/>
      <c r="F151" s="120"/>
      <c r="G151" s="120"/>
      <c r="H151" s="120"/>
      <c r="I151" s="121"/>
      <c r="J151" s="122"/>
      <c r="K151" s="123"/>
    </row>
    <row r="152" spans="2:11" x14ac:dyDescent="0.25">
      <c r="B152" s="197"/>
      <c r="C152" s="198"/>
      <c r="D152" s="109"/>
      <c r="E152" s="110"/>
      <c r="F152" s="110"/>
      <c r="G152" s="110"/>
      <c r="H152" s="110"/>
      <c r="I152" s="111"/>
      <c r="J152" s="112"/>
      <c r="K152" s="113"/>
    </row>
    <row r="153" spans="2:11" x14ac:dyDescent="0.25">
      <c r="B153" s="197"/>
      <c r="C153" s="198"/>
      <c r="D153" s="109"/>
      <c r="E153" s="110"/>
      <c r="F153" s="110"/>
      <c r="G153" s="110"/>
      <c r="H153" s="110"/>
      <c r="I153" s="111"/>
      <c r="J153" s="112"/>
      <c r="K153" s="113"/>
    </row>
    <row r="154" spans="2:11" x14ac:dyDescent="0.25">
      <c r="B154" s="197"/>
      <c r="C154" s="198"/>
      <c r="D154" s="109"/>
      <c r="E154" s="110"/>
      <c r="F154" s="110"/>
      <c r="G154" s="110"/>
      <c r="H154" s="110"/>
      <c r="I154" s="111"/>
      <c r="J154" s="112"/>
      <c r="K154" s="113"/>
    </row>
    <row r="155" spans="2:11" x14ac:dyDescent="0.25">
      <c r="B155" s="197"/>
      <c r="C155" s="198"/>
      <c r="D155" s="109"/>
      <c r="E155" s="110"/>
      <c r="F155" s="110"/>
      <c r="G155" s="110"/>
      <c r="H155" s="110"/>
      <c r="I155" s="111"/>
      <c r="J155" s="112"/>
      <c r="K155" s="113"/>
    </row>
    <row r="156" spans="2:11" x14ac:dyDescent="0.25">
      <c r="B156" s="197"/>
      <c r="C156" s="198"/>
      <c r="D156" s="109"/>
      <c r="E156" s="110"/>
      <c r="F156" s="110"/>
      <c r="G156" s="110"/>
      <c r="H156" s="110"/>
      <c r="I156" s="111"/>
      <c r="J156" s="112"/>
      <c r="K156" s="113"/>
    </row>
    <row r="157" spans="2:11" x14ac:dyDescent="0.25">
      <c r="B157" s="197"/>
      <c r="C157" s="198"/>
      <c r="D157" s="109"/>
      <c r="E157" s="110"/>
      <c r="F157" s="110"/>
      <c r="G157" s="110"/>
      <c r="H157" s="110"/>
      <c r="I157" s="111"/>
      <c r="J157" s="112"/>
      <c r="K157" s="113"/>
    </row>
    <row r="158" spans="2:11" x14ac:dyDescent="0.25">
      <c r="B158" s="197"/>
      <c r="C158" s="198"/>
      <c r="D158" s="109"/>
      <c r="E158" s="110"/>
      <c r="F158" s="110"/>
      <c r="G158" s="110"/>
      <c r="H158" s="110"/>
      <c r="I158" s="111"/>
      <c r="J158" s="112"/>
      <c r="K158" s="113"/>
    </row>
    <row r="159" spans="2:11" x14ac:dyDescent="0.25">
      <c r="B159" s="197"/>
      <c r="C159" s="198"/>
      <c r="D159" s="109"/>
      <c r="E159" s="110"/>
      <c r="F159" s="110"/>
      <c r="G159" s="110"/>
      <c r="H159" s="110"/>
      <c r="I159" s="111"/>
      <c r="J159" s="112"/>
      <c r="K159" s="113"/>
    </row>
    <row r="160" spans="2:11" ht="15.75" thickBot="1" x14ac:dyDescent="0.3">
      <c r="B160" s="192"/>
      <c r="C160" s="193"/>
      <c r="D160" s="135"/>
      <c r="E160" s="125"/>
      <c r="F160" s="125"/>
      <c r="G160" s="125"/>
      <c r="H160" s="125"/>
      <c r="I160" s="126"/>
      <c r="J160" s="127"/>
      <c r="K160" s="128"/>
    </row>
    <row r="161" spans="2:11" x14ac:dyDescent="0.25">
      <c r="B161" s="23" t="s">
        <v>64</v>
      </c>
      <c r="C161" s="223" t="s">
        <v>236</v>
      </c>
      <c r="D161" s="223"/>
      <c r="E161" s="223"/>
      <c r="F161" s="223"/>
      <c r="G161" s="223"/>
      <c r="H161" s="223"/>
      <c r="I161" s="223"/>
      <c r="J161" s="223"/>
    </row>
    <row r="162" spans="2:11" x14ac:dyDescent="0.25">
      <c r="B162" s="23" t="s">
        <v>66</v>
      </c>
      <c r="C162" s="224" t="s">
        <v>293</v>
      </c>
      <c r="D162" s="224"/>
      <c r="E162" s="224"/>
      <c r="F162" s="224"/>
      <c r="G162" s="224"/>
      <c r="H162" s="224"/>
      <c r="I162" s="224"/>
      <c r="J162" s="224"/>
    </row>
    <row r="163" spans="2:11" x14ac:dyDescent="0.25">
      <c r="B163" s="21" t="s">
        <v>190</v>
      </c>
      <c r="C163" s="22" t="s">
        <v>226</v>
      </c>
    </row>
    <row r="164" spans="2:11" x14ac:dyDescent="0.25">
      <c r="B164" s="21" t="s">
        <v>237</v>
      </c>
      <c r="C164" s="22" t="s">
        <v>238</v>
      </c>
    </row>
    <row r="165" spans="2:11" x14ac:dyDescent="0.25">
      <c r="B165" s="21" t="s">
        <v>239</v>
      </c>
      <c r="C165" s="223" t="s">
        <v>240</v>
      </c>
      <c r="D165" s="223"/>
      <c r="E165" s="223"/>
      <c r="F165" s="223"/>
      <c r="G165" s="223"/>
      <c r="H165" s="223"/>
      <c r="I165" s="223"/>
      <c r="J165" s="223"/>
    </row>
    <row r="166" spans="2:11" x14ac:dyDescent="0.25">
      <c r="B166" s="21"/>
      <c r="C166" s="22"/>
    </row>
    <row r="167" spans="2:11" x14ac:dyDescent="0.25">
      <c r="B167" s="21"/>
      <c r="C167" s="22"/>
    </row>
    <row r="168" spans="2:11" ht="15.75" thickBot="1" x14ac:dyDescent="0.3">
      <c r="B168" s="15" t="s">
        <v>192</v>
      </c>
      <c r="C168" s="15" t="s">
        <v>185</v>
      </c>
      <c r="D168" s="6"/>
      <c r="E168" s="6"/>
      <c r="F168" s="6"/>
      <c r="G168" s="6"/>
      <c r="H168" s="6"/>
      <c r="I168" s="6"/>
      <c r="J168" s="6"/>
      <c r="K168" s="6"/>
    </row>
    <row r="169" spans="2:11" ht="15.75" thickTop="1" x14ac:dyDescent="0.25"/>
    <row r="170" spans="2:11" ht="87.75" customHeight="1" x14ac:dyDescent="0.25">
      <c r="B170" s="167" t="s">
        <v>241</v>
      </c>
      <c r="C170" s="167"/>
      <c r="D170" s="167"/>
      <c r="E170" s="167"/>
      <c r="F170" s="167"/>
      <c r="G170" s="167"/>
      <c r="H170" s="167"/>
      <c r="I170" s="167"/>
      <c r="J170" s="167"/>
      <c r="K170" s="167"/>
    </row>
    <row r="171" spans="2:11" ht="15.75" thickBot="1" x14ac:dyDescent="0.3"/>
    <row r="172" spans="2:11" ht="15.75" thickBot="1" x14ac:dyDescent="0.3">
      <c r="B172" s="235" t="s">
        <v>43</v>
      </c>
      <c r="C172" s="236"/>
      <c r="D172" s="86" t="s">
        <v>242</v>
      </c>
      <c r="E172" s="86" t="s">
        <v>243</v>
      </c>
      <c r="F172" s="238" t="s">
        <v>244</v>
      </c>
      <c r="G172" s="239"/>
      <c r="H172" s="239"/>
      <c r="I172" s="239"/>
      <c r="J172" s="239"/>
      <c r="K172" s="240"/>
    </row>
    <row r="173" spans="2:11" x14ac:dyDescent="0.25">
      <c r="B173" s="214" t="s">
        <v>154</v>
      </c>
      <c r="C173" s="218"/>
      <c r="D173" s="143">
        <f>D87</f>
        <v>0</v>
      </c>
      <c r="E173" s="144"/>
      <c r="F173" s="194"/>
      <c r="G173" s="195"/>
      <c r="H173" s="195"/>
      <c r="I173" s="195"/>
      <c r="J173" s="195"/>
      <c r="K173" s="196"/>
    </row>
    <row r="174" spans="2:11" x14ac:dyDescent="0.25">
      <c r="B174" s="216"/>
      <c r="C174" s="175"/>
      <c r="D174" s="145">
        <f t="shared" ref="D174:D237" si="0">D88</f>
        <v>0</v>
      </c>
      <c r="E174" s="20"/>
      <c r="F174" s="229"/>
      <c r="G174" s="230"/>
      <c r="H174" s="230"/>
      <c r="I174" s="230"/>
      <c r="J174" s="230"/>
      <c r="K174" s="231"/>
    </row>
    <row r="175" spans="2:11" x14ac:dyDescent="0.25">
      <c r="B175" s="216"/>
      <c r="C175" s="175"/>
      <c r="D175" s="145">
        <f t="shared" si="0"/>
        <v>0</v>
      </c>
      <c r="E175" s="20"/>
      <c r="F175" s="229"/>
      <c r="G175" s="230"/>
      <c r="H175" s="230"/>
      <c r="I175" s="230"/>
      <c r="J175" s="230"/>
      <c r="K175" s="231"/>
    </row>
    <row r="176" spans="2:11" x14ac:dyDescent="0.25">
      <c r="B176" s="216"/>
      <c r="C176" s="175"/>
      <c r="D176" s="145">
        <f t="shared" si="0"/>
        <v>0</v>
      </c>
      <c r="E176" s="20"/>
      <c r="F176" s="229"/>
      <c r="G176" s="230"/>
      <c r="H176" s="230"/>
      <c r="I176" s="230"/>
      <c r="J176" s="230"/>
      <c r="K176" s="231"/>
    </row>
    <row r="177" spans="2:11" ht="15.75" thickBot="1" x14ac:dyDescent="0.3">
      <c r="B177" s="216"/>
      <c r="C177" s="175"/>
      <c r="D177" s="146">
        <f t="shared" si="0"/>
        <v>0</v>
      </c>
      <c r="E177" s="147"/>
      <c r="F177" s="187"/>
      <c r="G177" s="188"/>
      <c r="H177" s="188"/>
      <c r="I177" s="188"/>
      <c r="J177" s="188"/>
      <c r="K177" s="189"/>
    </row>
    <row r="178" spans="2:11" x14ac:dyDescent="0.25">
      <c r="B178" s="214" t="s">
        <v>52</v>
      </c>
      <c r="C178" s="215"/>
      <c r="D178" s="143">
        <f t="shared" si="0"/>
        <v>0</v>
      </c>
      <c r="E178" s="144"/>
      <c r="F178" s="194"/>
      <c r="G178" s="195"/>
      <c r="H178" s="195"/>
      <c r="I178" s="195"/>
      <c r="J178" s="195"/>
      <c r="K178" s="196"/>
    </row>
    <row r="179" spans="2:11" x14ac:dyDescent="0.25">
      <c r="B179" s="216"/>
      <c r="C179" s="217"/>
      <c r="D179" s="145">
        <f t="shared" si="0"/>
        <v>0</v>
      </c>
      <c r="E179" s="20"/>
      <c r="F179" s="229"/>
      <c r="G179" s="230"/>
      <c r="H179" s="230"/>
      <c r="I179" s="230"/>
      <c r="J179" s="230"/>
      <c r="K179" s="231"/>
    </row>
    <row r="180" spans="2:11" x14ac:dyDescent="0.25">
      <c r="B180" s="216"/>
      <c r="C180" s="217"/>
      <c r="D180" s="145">
        <f t="shared" si="0"/>
        <v>0</v>
      </c>
      <c r="E180" s="20"/>
      <c r="F180" s="229"/>
      <c r="G180" s="230"/>
      <c r="H180" s="230"/>
      <c r="I180" s="230"/>
      <c r="J180" s="230"/>
      <c r="K180" s="231"/>
    </row>
    <row r="181" spans="2:11" x14ac:dyDescent="0.25">
      <c r="B181" s="216"/>
      <c r="C181" s="217"/>
      <c r="D181" s="145">
        <f t="shared" si="0"/>
        <v>0</v>
      </c>
      <c r="E181" s="20"/>
      <c r="F181" s="229"/>
      <c r="G181" s="230"/>
      <c r="H181" s="230"/>
      <c r="I181" s="230"/>
      <c r="J181" s="230"/>
      <c r="K181" s="231"/>
    </row>
    <row r="182" spans="2:11" ht="15.75" thickBot="1" x14ac:dyDescent="0.3">
      <c r="B182" s="219"/>
      <c r="C182" s="221"/>
      <c r="D182" s="148">
        <f t="shared" si="0"/>
        <v>0</v>
      </c>
      <c r="E182" s="149"/>
      <c r="F182" s="187"/>
      <c r="G182" s="188"/>
      <c r="H182" s="188"/>
      <c r="I182" s="188"/>
      <c r="J182" s="188"/>
      <c r="K182" s="189"/>
    </row>
    <row r="183" spans="2:11" x14ac:dyDescent="0.25">
      <c r="B183" s="216" t="s">
        <v>186</v>
      </c>
      <c r="C183" s="217"/>
      <c r="D183" s="150">
        <f t="shared" si="0"/>
        <v>0</v>
      </c>
      <c r="E183" s="151"/>
      <c r="F183" s="194"/>
      <c r="G183" s="195"/>
      <c r="H183" s="195"/>
      <c r="I183" s="195"/>
      <c r="J183" s="195"/>
      <c r="K183" s="196"/>
    </row>
    <row r="184" spans="2:11" x14ac:dyDescent="0.25">
      <c r="B184" s="216"/>
      <c r="C184" s="217"/>
      <c r="D184" s="145">
        <f t="shared" si="0"/>
        <v>0</v>
      </c>
      <c r="E184" s="20"/>
      <c r="F184" s="229"/>
      <c r="G184" s="230"/>
      <c r="H184" s="230"/>
      <c r="I184" s="230"/>
      <c r="J184" s="230"/>
      <c r="K184" s="231"/>
    </row>
    <row r="185" spans="2:11" x14ac:dyDescent="0.25">
      <c r="B185" s="216"/>
      <c r="C185" s="217"/>
      <c r="D185" s="145">
        <f t="shared" si="0"/>
        <v>0</v>
      </c>
      <c r="E185" s="20"/>
      <c r="F185" s="229"/>
      <c r="G185" s="230"/>
      <c r="H185" s="230"/>
      <c r="I185" s="230"/>
      <c r="J185" s="230"/>
      <c r="K185" s="231"/>
    </row>
    <row r="186" spans="2:11" x14ac:dyDescent="0.25">
      <c r="B186" s="216"/>
      <c r="C186" s="217"/>
      <c r="D186" s="145">
        <f t="shared" si="0"/>
        <v>0</v>
      </c>
      <c r="E186" s="20"/>
      <c r="F186" s="229"/>
      <c r="G186" s="230"/>
      <c r="H186" s="230"/>
      <c r="I186" s="230"/>
      <c r="J186" s="230"/>
      <c r="K186" s="231"/>
    </row>
    <row r="187" spans="2:11" ht="15.75" thickBot="1" x14ac:dyDescent="0.3">
      <c r="B187" s="219"/>
      <c r="C187" s="221"/>
      <c r="D187" s="148">
        <f t="shared" si="0"/>
        <v>0</v>
      </c>
      <c r="E187" s="149"/>
      <c r="F187" s="187"/>
      <c r="G187" s="188"/>
      <c r="H187" s="188"/>
      <c r="I187" s="188"/>
      <c r="J187" s="188"/>
      <c r="K187" s="189"/>
    </row>
    <row r="188" spans="2:11" x14ac:dyDescent="0.25">
      <c r="B188" s="214" t="s">
        <v>48</v>
      </c>
      <c r="C188" s="215"/>
      <c r="D188" s="143">
        <f t="shared" si="0"/>
        <v>0</v>
      </c>
      <c r="E188" s="144"/>
      <c r="F188" s="194"/>
      <c r="G188" s="195"/>
      <c r="H188" s="195"/>
      <c r="I188" s="195"/>
      <c r="J188" s="195"/>
      <c r="K188" s="196"/>
    </row>
    <row r="189" spans="2:11" x14ac:dyDescent="0.25">
      <c r="B189" s="216"/>
      <c r="C189" s="217"/>
      <c r="D189" s="145">
        <f t="shared" si="0"/>
        <v>0</v>
      </c>
      <c r="E189" s="20"/>
      <c r="F189" s="229"/>
      <c r="G189" s="230"/>
      <c r="H189" s="230"/>
      <c r="I189" s="230"/>
      <c r="J189" s="230"/>
      <c r="K189" s="231"/>
    </row>
    <row r="190" spans="2:11" x14ac:dyDescent="0.25">
      <c r="B190" s="216"/>
      <c r="C190" s="217"/>
      <c r="D190" s="145">
        <f t="shared" si="0"/>
        <v>0</v>
      </c>
      <c r="E190" s="20"/>
      <c r="F190" s="229"/>
      <c r="G190" s="230"/>
      <c r="H190" s="230"/>
      <c r="I190" s="230"/>
      <c r="J190" s="230"/>
      <c r="K190" s="231"/>
    </row>
    <row r="191" spans="2:11" x14ac:dyDescent="0.25">
      <c r="B191" s="216"/>
      <c r="C191" s="217"/>
      <c r="D191" s="145">
        <f t="shared" si="0"/>
        <v>0</v>
      </c>
      <c r="E191" s="20"/>
      <c r="F191" s="229"/>
      <c r="G191" s="230"/>
      <c r="H191" s="230"/>
      <c r="I191" s="230"/>
      <c r="J191" s="230"/>
      <c r="K191" s="231"/>
    </row>
    <row r="192" spans="2:11" ht="15.75" thickBot="1" x14ac:dyDescent="0.3">
      <c r="B192" s="216"/>
      <c r="C192" s="217"/>
      <c r="D192" s="146">
        <f t="shared" si="0"/>
        <v>0</v>
      </c>
      <c r="E192" s="147"/>
      <c r="F192" s="187"/>
      <c r="G192" s="188"/>
      <c r="H192" s="188"/>
      <c r="I192" s="188"/>
      <c r="J192" s="188"/>
      <c r="K192" s="189"/>
    </row>
    <row r="193" spans="2:11" x14ac:dyDescent="0.25">
      <c r="B193" s="190" t="s">
        <v>70</v>
      </c>
      <c r="C193" s="191"/>
      <c r="D193" s="152">
        <f t="shared" si="0"/>
        <v>0</v>
      </c>
      <c r="E193" s="144"/>
      <c r="F193" s="194"/>
      <c r="G193" s="195"/>
      <c r="H193" s="195"/>
      <c r="I193" s="195"/>
      <c r="J193" s="195"/>
      <c r="K193" s="196"/>
    </row>
    <row r="194" spans="2:11" x14ac:dyDescent="0.25">
      <c r="B194" s="197"/>
      <c r="C194" s="198"/>
      <c r="D194" s="153">
        <f t="shared" si="0"/>
        <v>0</v>
      </c>
      <c r="E194" s="20"/>
      <c r="F194" s="229"/>
      <c r="G194" s="230"/>
      <c r="H194" s="230"/>
      <c r="I194" s="230"/>
      <c r="J194" s="230"/>
      <c r="K194" s="231"/>
    </row>
    <row r="195" spans="2:11" x14ac:dyDescent="0.25">
      <c r="B195" s="197"/>
      <c r="C195" s="198"/>
      <c r="D195" s="153">
        <f t="shared" si="0"/>
        <v>0</v>
      </c>
      <c r="E195" s="20"/>
      <c r="F195" s="229"/>
      <c r="G195" s="230"/>
      <c r="H195" s="230"/>
      <c r="I195" s="230"/>
      <c r="J195" s="230"/>
      <c r="K195" s="231"/>
    </row>
    <row r="196" spans="2:11" x14ac:dyDescent="0.25">
      <c r="B196" s="197"/>
      <c r="C196" s="198"/>
      <c r="D196" s="153">
        <f t="shared" si="0"/>
        <v>0</v>
      </c>
      <c r="E196" s="20"/>
      <c r="F196" s="229"/>
      <c r="G196" s="230"/>
      <c r="H196" s="230"/>
      <c r="I196" s="230"/>
      <c r="J196" s="230"/>
      <c r="K196" s="231"/>
    </row>
    <row r="197" spans="2:11" ht="15.75" thickBot="1" x14ac:dyDescent="0.3">
      <c r="B197" s="192"/>
      <c r="C197" s="193"/>
      <c r="D197" s="154">
        <f t="shared" si="0"/>
        <v>0</v>
      </c>
      <c r="E197" s="149"/>
      <c r="F197" s="187"/>
      <c r="G197" s="188"/>
      <c r="H197" s="188"/>
      <c r="I197" s="188"/>
      <c r="J197" s="188"/>
      <c r="K197" s="189"/>
    </row>
    <row r="198" spans="2:11" x14ac:dyDescent="0.25">
      <c r="B198" s="190" t="s">
        <v>188</v>
      </c>
      <c r="C198" s="232"/>
      <c r="D198" s="152">
        <f t="shared" si="0"/>
        <v>0</v>
      </c>
      <c r="E198" s="144"/>
      <c r="F198" s="194"/>
      <c r="G198" s="195"/>
      <c r="H198" s="195"/>
      <c r="I198" s="195"/>
      <c r="J198" s="195"/>
      <c r="K198" s="196"/>
    </row>
    <row r="199" spans="2:11" x14ac:dyDescent="0.25">
      <c r="B199" s="197"/>
      <c r="C199" s="233"/>
      <c r="D199" s="153">
        <f t="shared" si="0"/>
        <v>0</v>
      </c>
      <c r="E199" s="20"/>
      <c r="F199" s="229"/>
      <c r="G199" s="230"/>
      <c r="H199" s="230"/>
      <c r="I199" s="230"/>
      <c r="J199" s="230"/>
      <c r="K199" s="231"/>
    </row>
    <row r="200" spans="2:11" x14ac:dyDescent="0.25">
      <c r="B200" s="197"/>
      <c r="C200" s="233"/>
      <c r="D200" s="153">
        <f t="shared" si="0"/>
        <v>0</v>
      </c>
      <c r="E200" s="20"/>
      <c r="F200" s="229"/>
      <c r="G200" s="230"/>
      <c r="H200" s="230"/>
      <c r="I200" s="230"/>
      <c r="J200" s="230"/>
      <c r="K200" s="231"/>
    </row>
    <row r="201" spans="2:11" x14ac:dyDescent="0.25">
      <c r="B201" s="197"/>
      <c r="C201" s="233"/>
      <c r="D201" s="153">
        <f t="shared" si="0"/>
        <v>0</v>
      </c>
      <c r="E201" s="20"/>
      <c r="F201" s="229"/>
      <c r="G201" s="230"/>
      <c r="H201" s="230"/>
      <c r="I201" s="230"/>
      <c r="J201" s="230"/>
      <c r="K201" s="231"/>
    </row>
    <row r="202" spans="2:11" ht="15.75" thickBot="1" x14ac:dyDescent="0.3">
      <c r="B202" s="192"/>
      <c r="C202" s="234"/>
      <c r="D202" s="154">
        <f t="shared" si="0"/>
        <v>0</v>
      </c>
      <c r="E202" s="149"/>
      <c r="F202" s="187"/>
      <c r="G202" s="188"/>
      <c r="H202" s="188"/>
      <c r="I202" s="188"/>
      <c r="J202" s="188"/>
      <c r="K202" s="189"/>
    </row>
    <row r="203" spans="2:11" x14ac:dyDescent="0.25">
      <c r="B203" s="190" t="s">
        <v>49</v>
      </c>
      <c r="C203" s="191"/>
      <c r="D203" s="152">
        <f t="shared" si="0"/>
        <v>0</v>
      </c>
      <c r="E203" s="144"/>
      <c r="F203" s="194"/>
      <c r="G203" s="195"/>
      <c r="H203" s="195"/>
      <c r="I203" s="195"/>
      <c r="J203" s="195"/>
      <c r="K203" s="196"/>
    </row>
    <row r="204" spans="2:11" x14ac:dyDescent="0.25">
      <c r="B204" s="197"/>
      <c r="C204" s="198"/>
      <c r="D204" s="153">
        <f t="shared" si="0"/>
        <v>0</v>
      </c>
      <c r="E204" s="20"/>
      <c r="F204" s="229"/>
      <c r="G204" s="230"/>
      <c r="H204" s="230"/>
      <c r="I204" s="230"/>
      <c r="J204" s="230"/>
      <c r="K204" s="231"/>
    </row>
    <row r="205" spans="2:11" x14ac:dyDescent="0.25">
      <c r="B205" s="197"/>
      <c r="C205" s="198"/>
      <c r="D205" s="153">
        <f t="shared" si="0"/>
        <v>0</v>
      </c>
      <c r="E205" s="20"/>
      <c r="F205" s="229"/>
      <c r="G205" s="230"/>
      <c r="H205" s="230"/>
      <c r="I205" s="230"/>
      <c r="J205" s="230"/>
      <c r="K205" s="231"/>
    </row>
    <row r="206" spans="2:11" ht="15.75" thickBot="1" x14ac:dyDescent="0.3">
      <c r="B206" s="192"/>
      <c r="C206" s="193"/>
      <c r="D206" s="154">
        <f t="shared" si="0"/>
        <v>0</v>
      </c>
      <c r="E206" s="149"/>
      <c r="F206" s="187"/>
      <c r="G206" s="188"/>
      <c r="H206" s="188"/>
      <c r="I206" s="188"/>
      <c r="J206" s="188"/>
      <c r="K206" s="189"/>
    </row>
    <row r="207" spans="2:11" x14ac:dyDescent="0.25">
      <c r="B207" s="197" t="s">
        <v>50</v>
      </c>
      <c r="C207" s="198"/>
      <c r="D207" s="155">
        <f t="shared" si="0"/>
        <v>0</v>
      </c>
      <c r="E207" s="151"/>
      <c r="F207" s="194"/>
      <c r="G207" s="195"/>
      <c r="H207" s="195"/>
      <c r="I207" s="195"/>
      <c r="J207" s="195"/>
      <c r="K207" s="196"/>
    </row>
    <row r="208" spans="2:11" x14ac:dyDescent="0.25">
      <c r="B208" s="197"/>
      <c r="C208" s="198"/>
      <c r="D208" s="153">
        <f t="shared" si="0"/>
        <v>0</v>
      </c>
      <c r="E208" s="20"/>
      <c r="F208" s="229"/>
      <c r="G208" s="230"/>
      <c r="H208" s="230"/>
      <c r="I208" s="230"/>
      <c r="J208" s="230"/>
      <c r="K208" s="231"/>
    </row>
    <row r="209" spans="2:11" x14ac:dyDescent="0.25">
      <c r="B209" s="197"/>
      <c r="C209" s="198"/>
      <c r="D209" s="153">
        <f t="shared" si="0"/>
        <v>0</v>
      </c>
      <c r="E209" s="20"/>
      <c r="F209" s="229"/>
      <c r="G209" s="230"/>
      <c r="H209" s="230"/>
      <c r="I209" s="230"/>
      <c r="J209" s="230"/>
      <c r="K209" s="231"/>
    </row>
    <row r="210" spans="2:11" ht="15.75" thickBot="1" x14ac:dyDescent="0.3">
      <c r="B210" s="192"/>
      <c r="C210" s="193"/>
      <c r="D210" s="154">
        <f t="shared" si="0"/>
        <v>0</v>
      </c>
      <c r="E210" s="149"/>
      <c r="F210" s="187"/>
      <c r="G210" s="188"/>
      <c r="H210" s="188"/>
      <c r="I210" s="188"/>
      <c r="J210" s="188"/>
      <c r="K210" s="189"/>
    </row>
    <row r="211" spans="2:11" x14ac:dyDescent="0.25">
      <c r="B211" s="190" t="s">
        <v>51</v>
      </c>
      <c r="C211" s="191"/>
      <c r="D211" s="152">
        <f t="shared" si="0"/>
        <v>0</v>
      </c>
      <c r="E211" s="144"/>
      <c r="F211" s="194"/>
      <c r="G211" s="195"/>
      <c r="H211" s="195"/>
      <c r="I211" s="195"/>
      <c r="J211" s="195"/>
      <c r="K211" s="196"/>
    </row>
    <row r="212" spans="2:11" x14ac:dyDescent="0.25">
      <c r="B212" s="197"/>
      <c r="C212" s="198"/>
      <c r="D212" s="153">
        <f t="shared" si="0"/>
        <v>0</v>
      </c>
      <c r="E212" s="20"/>
      <c r="F212" s="229"/>
      <c r="G212" s="230"/>
      <c r="H212" s="230"/>
      <c r="I212" s="230"/>
      <c r="J212" s="230"/>
      <c r="K212" s="231"/>
    </row>
    <row r="213" spans="2:11" x14ac:dyDescent="0.25">
      <c r="B213" s="197"/>
      <c r="C213" s="198"/>
      <c r="D213" s="153">
        <f t="shared" si="0"/>
        <v>0</v>
      </c>
      <c r="E213" s="20"/>
      <c r="F213" s="229"/>
      <c r="G213" s="230"/>
      <c r="H213" s="230"/>
      <c r="I213" s="230"/>
      <c r="J213" s="230"/>
      <c r="K213" s="231"/>
    </row>
    <row r="214" spans="2:11" ht="15.75" thickBot="1" x14ac:dyDescent="0.3">
      <c r="B214" s="197"/>
      <c r="C214" s="198"/>
      <c r="D214" s="156">
        <f t="shared" si="0"/>
        <v>0</v>
      </c>
      <c r="E214" s="147"/>
      <c r="F214" s="187"/>
      <c r="G214" s="188"/>
      <c r="H214" s="188"/>
      <c r="I214" s="188"/>
      <c r="J214" s="188"/>
      <c r="K214" s="189"/>
    </row>
    <row r="215" spans="2:11" x14ac:dyDescent="0.25">
      <c r="B215" s="190" t="s">
        <v>53</v>
      </c>
      <c r="C215" s="191"/>
      <c r="D215" s="152">
        <f t="shared" si="0"/>
        <v>0</v>
      </c>
      <c r="E215" s="144"/>
      <c r="F215" s="194"/>
      <c r="G215" s="195"/>
      <c r="H215" s="195"/>
      <c r="I215" s="195"/>
      <c r="J215" s="195"/>
      <c r="K215" s="196"/>
    </row>
    <row r="216" spans="2:11" x14ac:dyDescent="0.25">
      <c r="B216" s="197"/>
      <c r="C216" s="198"/>
      <c r="D216" s="153">
        <f t="shared" si="0"/>
        <v>0</v>
      </c>
      <c r="E216" s="20"/>
      <c r="F216" s="229"/>
      <c r="G216" s="230"/>
      <c r="H216" s="230"/>
      <c r="I216" s="230"/>
      <c r="J216" s="230"/>
      <c r="K216" s="231"/>
    </row>
    <row r="217" spans="2:11" x14ac:dyDescent="0.25">
      <c r="B217" s="197"/>
      <c r="C217" s="198"/>
      <c r="D217" s="153">
        <f t="shared" si="0"/>
        <v>0</v>
      </c>
      <c r="E217" s="20"/>
      <c r="F217" s="229"/>
      <c r="G217" s="230"/>
      <c r="H217" s="230"/>
      <c r="I217" s="230"/>
      <c r="J217" s="230"/>
      <c r="K217" s="231"/>
    </row>
    <row r="218" spans="2:11" ht="15.75" thickBot="1" x14ac:dyDescent="0.3">
      <c r="B218" s="192"/>
      <c r="C218" s="193"/>
      <c r="D218" s="154">
        <f t="shared" si="0"/>
        <v>0</v>
      </c>
      <c r="E218" s="149"/>
      <c r="F218" s="187"/>
      <c r="G218" s="188"/>
      <c r="H218" s="188"/>
      <c r="I218" s="188"/>
      <c r="J218" s="188"/>
      <c r="K218" s="189"/>
    </row>
    <row r="219" spans="2:11" x14ac:dyDescent="0.25">
      <c r="B219" s="197" t="s">
        <v>56</v>
      </c>
      <c r="C219" s="198"/>
      <c r="D219" s="155">
        <f t="shared" si="0"/>
        <v>0</v>
      </c>
      <c r="E219" s="151"/>
      <c r="F219" s="194"/>
      <c r="G219" s="195"/>
      <c r="H219" s="195"/>
      <c r="I219" s="195"/>
      <c r="J219" s="195"/>
      <c r="K219" s="196"/>
    </row>
    <row r="220" spans="2:11" x14ac:dyDescent="0.25">
      <c r="B220" s="197"/>
      <c r="C220" s="198"/>
      <c r="D220" s="153">
        <f t="shared" si="0"/>
        <v>0</v>
      </c>
      <c r="E220" s="20"/>
      <c r="F220" s="229"/>
      <c r="G220" s="230"/>
      <c r="H220" s="230"/>
      <c r="I220" s="230"/>
      <c r="J220" s="230"/>
      <c r="K220" s="231"/>
    </row>
    <row r="221" spans="2:11" x14ac:dyDescent="0.25">
      <c r="B221" s="197"/>
      <c r="C221" s="198"/>
      <c r="D221" s="153">
        <f t="shared" si="0"/>
        <v>0</v>
      </c>
      <c r="E221" s="20"/>
      <c r="F221" s="229"/>
      <c r="G221" s="230"/>
      <c r="H221" s="230"/>
      <c r="I221" s="230"/>
      <c r="J221" s="230"/>
      <c r="K221" s="231"/>
    </row>
    <row r="222" spans="2:11" ht="15.75" thickBot="1" x14ac:dyDescent="0.3">
      <c r="B222" s="192"/>
      <c r="C222" s="193"/>
      <c r="D222" s="154">
        <f t="shared" si="0"/>
        <v>0</v>
      </c>
      <c r="E222" s="149"/>
      <c r="F222" s="187"/>
      <c r="G222" s="188"/>
      <c r="H222" s="188"/>
      <c r="I222" s="188"/>
      <c r="J222" s="188"/>
      <c r="K222" s="189"/>
    </row>
    <row r="223" spans="2:11" x14ac:dyDescent="0.25">
      <c r="B223" s="190" t="s">
        <v>57</v>
      </c>
      <c r="C223" s="191"/>
      <c r="D223" s="152">
        <f t="shared" si="0"/>
        <v>0</v>
      </c>
      <c r="E223" s="144"/>
      <c r="F223" s="194"/>
      <c r="G223" s="195"/>
      <c r="H223" s="195"/>
      <c r="I223" s="195"/>
      <c r="J223" s="195"/>
      <c r="K223" s="196"/>
    </row>
    <row r="224" spans="2:11" x14ac:dyDescent="0.25">
      <c r="B224" s="197"/>
      <c r="C224" s="198"/>
      <c r="D224" s="153">
        <f t="shared" si="0"/>
        <v>0</v>
      </c>
      <c r="E224" s="20"/>
      <c r="F224" s="229"/>
      <c r="G224" s="230"/>
      <c r="H224" s="230"/>
      <c r="I224" s="230"/>
      <c r="J224" s="230"/>
      <c r="K224" s="231"/>
    </row>
    <row r="225" spans="2:11" x14ac:dyDescent="0.25">
      <c r="B225" s="197"/>
      <c r="C225" s="198"/>
      <c r="D225" s="153">
        <f t="shared" si="0"/>
        <v>0</v>
      </c>
      <c r="E225" s="20"/>
      <c r="F225" s="229"/>
      <c r="G225" s="230"/>
      <c r="H225" s="230"/>
      <c r="I225" s="230"/>
      <c r="J225" s="230"/>
      <c r="K225" s="231"/>
    </row>
    <row r="226" spans="2:11" ht="15.75" thickBot="1" x14ac:dyDescent="0.3">
      <c r="B226" s="197"/>
      <c r="C226" s="198"/>
      <c r="D226" s="156">
        <f t="shared" si="0"/>
        <v>0</v>
      </c>
      <c r="E226" s="147"/>
      <c r="F226" s="187"/>
      <c r="G226" s="188"/>
      <c r="H226" s="188"/>
      <c r="I226" s="188"/>
      <c r="J226" s="188"/>
      <c r="K226" s="189"/>
    </row>
    <row r="227" spans="2:11" x14ac:dyDescent="0.25">
      <c r="B227" s="190" t="s">
        <v>59</v>
      </c>
      <c r="C227" s="191"/>
      <c r="D227" s="152">
        <f t="shared" si="0"/>
        <v>0</v>
      </c>
      <c r="E227" s="144"/>
      <c r="F227" s="194"/>
      <c r="G227" s="195"/>
      <c r="H227" s="195"/>
      <c r="I227" s="195"/>
      <c r="J227" s="195"/>
      <c r="K227" s="196"/>
    </row>
    <row r="228" spans="2:11" x14ac:dyDescent="0.25">
      <c r="B228" s="197"/>
      <c r="C228" s="198"/>
      <c r="D228" s="153">
        <f t="shared" si="0"/>
        <v>0</v>
      </c>
      <c r="E228" s="20"/>
      <c r="F228" s="229"/>
      <c r="G228" s="230"/>
      <c r="H228" s="230"/>
      <c r="I228" s="230"/>
      <c r="J228" s="230"/>
      <c r="K228" s="231"/>
    </row>
    <row r="229" spans="2:11" x14ac:dyDescent="0.25">
      <c r="B229" s="197"/>
      <c r="C229" s="198"/>
      <c r="D229" s="153">
        <f t="shared" si="0"/>
        <v>0</v>
      </c>
      <c r="E229" s="20"/>
      <c r="F229" s="229"/>
      <c r="G229" s="230"/>
      <c r="H229" s="230"/>
      <c r="I229" s="230"/>
      <c r="J229" s="230"/>
      <c r="K229" s="231"/>
    </row>
    <row r="230" spans="2:11" ht="15.75" thickBot="1" x14ac:dyDescent="0.3">
      <c r="B230" s="192"/>
      <c r="C230" s="193"/>
      <c r="D230" s="154">
        <f t="shared" si="0"/>
        <v>0</v>
      </c>
      <c r="E230" s="149"/>
      <c r="F230" s="187"/>
      <c r="G230" s="188"/>
      <c r="H230" s="188"/>
      <c r="I230" s="188"/>
      <c r="J230" s="188"/>
      <c r="K230" s="189"/>
    </row>
    <row r="231" spans="2:11" x14ac:dyDescent="0.25">
      <c r="B231" s="197" t="s">
        <v>60</v>
      </c>
      <c r="C231" s="198"/>
      <c r="D231" s="155">
        <f t="shared" si="0"/>
        <v>0</v>
      </c>
      <c r="E231" s="151"/>
      <c r="F231" s="194"/>
      <c r="G231" s="195"/>
      <c r="H231" s="195"/>
      <c r="I231" s="195"/>
      <c r="J231" s="195"/>
      <c r="K231" s="196"/>
    </row>
    <row r="232" spans="2:11" ht="15.75" thickBot="1" x14ac:dyDescent="0.3">
      <c r="B232" s="197"/>
      <c r="C232" s="198"/>
      <c r="D232" s="156">
        <f t="shared" si="0"/>
        <v>0</v>
      </c>
      <c r="E232" s="147"/>
      <c r="F232" s="187"/>
      <c r="G232" s="188"/>
      <c r="H232" s="188"/>
      <c r="I232" s="188"/>
      <c r="J232" s="188"/>
      <c r="K232" s="189"/>
    </row>
    <row r="233" spans="2:11" x14ac:dyDescent="0.25">
      <c r="B233" s="190" t="s">
        <v>61</v>
      </c>
      <c r="C233" s="191"/>
      <c r="D233" s="152">
        <f t="shared" si="0"/>
        <v>0</v>
      </c>
      <c r="E233" s="144"/>
      <c r="F233" s="194"/>
      <c r="G233" s="195"/>
      <c r="H233" s="195"/>
      <c r="I233" s="195"/>
      <c r="J233" s="195"/>
      <c r="K233" s="196"/>
    </row>
    <row r="234" spans="2:11" ht="15.75" thickBot="1" x14ac:dyDescent="0.3">
      <c r="B234" s="192"/>
      <c r="C234" s="193"/>
      <c r="D234" s="154">
        <f t="shared" si="0"/>
        <v>0</v>
      </c>
      <c r="E234" s="149"/>
      <c r="F234" s="187"/>
      <c r="G234" s="188"/>
      <c r="H234" s="188"/>
      <c r="I234" s="188"/>
      <c r="J234" s="188"/>
      <c r="K234" s="189"/>
    </row>
    <row r="235" spans="2:11" x14ac:dyDescent="0.25">
      <c r="B235" s="197" t="s">
        <v>62</v>
      </c>
      <c r="C235" s="198"/>
      <c r="D235" s="155">
        <f t="shared" si="0"/>
        <v>0</v>
      </c>
      <c r="E235" s="151"/>
      <c r="F235" s="194"/>
      <c r="G235" s="195"/>
      <c r="H235" s="195"/>
      <c r="I235" s="195"/>
      <c r="J235" s="195"/>
      <c r="K235" s="196"/>
    </row>
    <row r="236" spans="2:11" ht="15.75" thickBot="1" x14ac:dyDescent="0.3">
      <c r="B236" s="197"/>
      <c r="C236" s="198"/>
      <c r="D236" s="156">
        <f t="shared" si="0"/>
        <v>0</v>
      </c>
      <c r="E236" s="147"/>
      <c r="F236" s="199"/>
      <c r="G236" s="200"/>
      <c r="H236" s="200"/>
      <c r="I236" s="200"/>
      <c r="J236" s="200"/>
      <c r="K236" s="201"/>
    </row>
    <row r="237" spans="2:11" x14ac:dyDescent="0.25">
      <c r="B237" s="190" t="s">
        <v>189</v>
      </c>
      <c r="C237" s="191"/>
      <c r="D237" s="152">
        <f t="shared" si="0"/>
        <v>0</v>
      </c>
      <c r="E237" s="144"/>
      <c r="F237" s="202"/>
      <c r="G237" s="202"/>
      <c r="H237" s="202"/>
      <c r="I237" s="202"/>
      <c r="J237" s="202"/>
      <c r="K237" s="203"/>
    </row>
    <row r="238" spans="2:11" x14ac:dyDescent="0.25">
      <c r="B238" s="197"/>
      <c r="C238" s="198"/>
      <c r="D238" s="153">
        <f t="shared" ref="D238:D246" si="1">D152</f>
        <v>0</v>
      </c>
      <c r="E238" s="20"/>
      <c r="F238" s="204"/>
      <c r="G238" s="204"/>
      <c r="H238" s="204"/>
      <c r="I238" s="204"/>
      <c r="J238" s="204"/>
      <c r="K238" s="205"/>
    </row>
    <row r="239" spans="2:11" x14ac:dyDescent="0.25">
      <c r="B239" s="197"/>
      <c r="C239" s="198"/>
      <c r="D239" s="153">
        <f t="shared" si="1"/>
        <v>0</v>
      </c>
      <c r="E239" s="20"/>
      <c r="F239" s="204"/>
      <c r="G239" s="204"/>
      <c r="H239" s="204"/>
      <c r="I239" s="204"/>
      <c r="J239" s="204"/>
      <c r="K239" s="205"/>
    </row>
    <row r="240" spans="2:11" x14ac:dyDescent="0.25">
      <c r="B240" s="197"/>
      <c r="C240" s="198"/>
      <c r="D240" s="153">
        <f t="shared" si="1"/>
        <v>0</v>
      </c>
      <c r="E240" s="20"/>
      <c r="F240" s="204"/>
      <c r="G240" s="204"/>
      <c r="H240" s="204"/>
      <c r="I240" s="204"/>
      <c r="J240" s="204"/>
      <c r="K240" s="205"/>
    </row>
    <row r="241" spans="2:11" x14ac:dyDescent="0.25">
      <c r="B241" s="197"/>
      <c r="C241" s="198"/>
      <c r="D241" s="153">
        <f t="shared" si="1"/>
        <v>0</v>
      </c>
      <c r="E241" s="20"/>
      <c r="F241" s="204"/>
      <c r="G241" s="204"/>
      <c r="H241" s="204"/>
      <c r="I241" s="204"/>
      <c r="J241" s="204"/>
      <c r="K241" s="205"/>
    </row>
    <row r="242" spans="2:11" x14ac:dyDescent="0.25">
      <c r="B242" s="197"/>
      <c r="C242" s="198"/>
      <c r="D242" s="153">
        <f t="shared" si="1"/>
        <v>0</v>
      </c>
      <c r="E242" s="20"/>
      <c r="F242" s="204"/>
      <c r="G242" s="204"/>
      <c r="H242" s="204"/>
      <c r="I242" s="204"/>
      <c r="J242" s="204"/>
      <c r="K242" s="205"/>
    </row>
    <row r="243" spans="2:11" x14ac:dyDescent="0.25">
      <c r="B243" s="197"/>
      <c r="C243" s="198"/>
      <c r="D243" s="153">
        <f t="shared" si="1"/>
        <v>0</v>
      </c>
      <c r="E243" s="20"/>
      <c r="F243" s="204"/>
      <c r="G243" s="204"/>
      <c r="H243" s="204"/>
      <c r="I243" s="204"/>
      <c r="J243" s="204"/>
      <c r="K243" s="205"/>
    </row>
    <row r="244" spans="2:11" x14ac:dyDescent="0.25">
      <c r="B244" s="197"/>
      <c r="C244" s="198"/>
      <c r="D244" s="153">
        <f t="shared" si="1"/>
        <v>0</v>
      </c>
      <c r="E244" s="20"/>
      <c r="F244" s="204"/>
      <c r="G244" s="204"/>
      <c r="H244" s="204"/>
      <c r="I244" s="204"/>
      <c r="J244" s="204"/>
      <c r="K244" s="205"/>
    </row>
    <row r="245" spans="2:11" x14ac:dyDescent="0.25">
      <c r="B245" s="197"/>
      <c r="C245" s="198"/>
      <c r="D245" s="153">
        <f t="shared" si="1"/>
        <v>0</v>
      </c>
      <c r="E245" s="20"/>
      <c r="F245" s="204"/>
      <c r="G245" s="204"/>
      <c r="H245" s="204"/>
      <c r="I245" s="204"/>
      <c r="J245" s="204"/>
      <c r="K245" s="205"/>
    </row>
    <row r="246" spans="2:11" ht="15.75" thickBot="1" x14ac:dyDescent="0.3">
      <c r="B246" s="192"/>
      <c r="C246" s="193"/>
      <c r="D246" s="154">
        <f t="shared" si="1"/>
        <v>0</v>
      </c>
      <c r="E246" s="149"/>
      <c r="F246" s="206"/>
      <c r="G246" s="206"/>
      <c r="H246" s="206"/>
      <c r="I246" s="206"/>
      <c r="J246" s="206"/>
      <c r="K246" s="207"/>
    </row>
    <row r="247" spans="2:11" x14ac:dyDescent="0.25">
      <c r="B247" s="23" t="s">
        <v>64</v>
      </c>
      <c r="C247" s="223" t="s">
        <v>245</v>
      </c>
      <c r="D247" s="223"/>
      <c r="E247" s="223"/>
      <c r="F247" s="223"/>
      <c r="G247" s="223"/>
      <c r="H247" s="223"/>
      <c r="I247" s="223"/>
      <c r="J247" s="223"/>
    </row>
    <row r="248" spans="2:11" ht="77.25" customHeight="1" x14ac:dyDescent="0.25">
      <c r="B248" s="23" t="s">
        <v>66</v>
      </c>
      <c r="C248" s="224" t="s">
        <v>246</v>
      </c>
      <c r="D248" s="224"/>
      <c r="E248" s="224"/>
      <c r="F248" s="224"/>
      <c r="G248" s="224"/>
      <c r="H248" s="224"/>
      <c r="I248" s="224"/>
      <c r="J248" s="224"/>
    </row>
    <row r="249" spans="2:11" ht="37.5" customHeight="1" x14ac:dyDescent="0.25">
      <c r="B249" s="23" t="s">
        <v>190</v>
      </c>
      <c r="C249" s="224" t="s">
        <v>247</v>
      </c>
      <c r="D249" s="224"/>
      <c r="E249" s="224"/>
      <c r="F249" s="224"/>
      <c r="G249" s="224"/>
      <c r="H249" s="224"/>
      <c r="I249" s="224"/>
      <c r="J249" s="224"/>
      <c r="K249" s="52"/>
    </row>
    <row r="253" spans="2:11" ht="15.75" thickBot="1" x14ac:dyDescent="0.3">
      <c r="B253" s="15" t="s">
        <v>248</v>
      </c>
      <c r="C253" s="15" t="s">
        <v>249</v>
      </c>
      <c r="D253" s="6"/>
      <c r="E253" s="6"/>
      <c r="F253" s="6"/>
      <c r="G253" s="6"/>
      <c r="H253" s="6"/>
      <c r="I253" s="6"/>
      <c r="J253" s="6"/>
      <c r="K253" s="6"/>
    </row>
    <row r="254" spans="2:11" ht="15.75" thickTop="1" x14ac:dyDescent="0.25"/>
    <row r="255" spans="2:11" ht="58.5" customHeight="1" x14ac:dyDescent="0.25">
      <c r="B255" s="167" t="s">
        <v>250</v>
      </c>
      <c r="C255" s="167"/>
      <c r="D255" s="167"/>
      <c r="E255" s="167"/>
      <c r="F255" s="167"/>
      <c r="G255" s="167"/>
      <c r="H255" s="167"/>
      <c r="I255" s="167"/>
      <c r="J255" s="167"/>
      <c r="K255" s="167"/>
    </row>
    <row r="256" spans="2:11" x14ac:dyDescent="0.25">
      <c r="B256" s="31"/>
      <c r="C256" s="31"/>
      <c r="D256" s="31"/>
      <c r="E256" s="31"/>
      <c r="F256" s="31"/>
      <c r="G256" s="31"/>
      <c r="H256" s="31"/>
      <c r="I256" s="31"/>
      <c r="J256" s="31"/>
      <c r="K256" s="31"/>
    </row>
    <row r="257" spans="2:11" x14ac:dyDescent="0.25">
      <c r="B257" s="157" t="s">
        <v>283</v>
      </c>
      <c r="I257" s="31"/>
    </row>
    <row r="258" spans="2:11" ht="60" x14ac:dyDescent="0.25">
      <c r="B258" s="225" t="s">
        <v>43</v>
      </c>
      <c r="C258" s="225"/>
      <c r="D258" s="25" t="s">
        <v>251</v>
      </c>
      <c r="E258" s="25" t="s">
        <v>252</v>
      </c>
      <c r="F258" s="25" t="s">
        <v>253</v>
      </c>
      <c r="G258" s="25" t="s">
        <v>254</v>
      </c>
      <c r="H258" s="158"/>
      <c r="I258" s="31"/>
    </row>
    <row r="259" spans="2:11" x14ac:dyDescent="0.25">
      <c r="B259" s="180" t="s">
        <v>195</v>
      </c>
      <c r="C259" s="181"/>
      <c r="D259" s="226"/>
      <c r="E259" s="20"/>
      <c r="F259" s="20"/>
      <c r="G259" s="20"/>
      <c r="I259" s="31"/>
    </row>
    <row r="260" spans="2:11" x14ac:dyDescent="0.25">
      <c r="B260" s="182"/>
      <c r="C260" s="183"/>
      <c r="D260" s="227"/>
      <c r="E260" s="20"/>
      <c r="F260" s="20"/>
      <c r="G260" s="20"/>
      <c r="I260" s="31"/>
    </row>
    <row r="261" spans="2:11" x14ac:dyDescent="0.25">
      <c r="B261" s="182"/>
      <c r="C261" s="183"/>
      <c r="D261" s="227"/>
      <c r="E261" s="20"/>
      <c r="F261" s="20"/>
      <c r="G261" s="20"/>
      <c r="I261" s="31"/>
    </row>
    <row r="262" spans="2:11" x14ac:dyDescent="0.25">
      <c r="B262" s="182"/>
      <c r="C262" s="183"/>
      <c r="D262" s="228"/>
      <c r="E262" s="20"/>
      <c r="F262" s="20"/>
      <c r="G262" s="20"/>
      <c r="I262" s="31"/>
    </row>
    <row r="263" spans="2:11" x14ac:dyDescent="0.25">
      <c r="B263" s="182"/>
      <c r="C263" s="183"/>
      <c r="D263" s="226"/>
      <c r="E263" s="20"/>
      <c r="F263" s="20"/>
      <c r="G263" s="20"/>
      <c r="I263" s="31"/>
    </row>
    <row r="264" spans="2:11" x14ac:dyDescent="0.25">
      <c r="B264" s="182"/>
      <c r="C264" s="183"/>
      <c r="D264" s="227"/>
      <c r="E264" s="20"/>
      <c r="F264" s="20"/>
      <c r="G264" s="20"/>
      <c r="I264" s="31"/>
    </row>
    <row r="265" spans="2:11" x14ac:dyDescent="0.25">
      <c r="B265" s="182"/>
      <c r="C265" s="183"/>
      <c r="D265" s="227"/>
      <c r="E265" s="20"/>
      <c r="F265" s="20"/>
      <c r="G265" s="20"/>
      <c r="I265" s="31"/>
    </row>
    <row r="266" spans="2:11" x14ac:dyDescent="0.25">
      <c r="B266" s="184"/>
      <c r="C266" s="185"/>
      <c r="D266" s="228"/>
      <c r="E266" s="20"/>
      <c r="F266" s="20"/>
      <c r="G266" s="20"/>
      <c r="I266" s="31"/>
    </row>
    <row r="267" spans="2:11" x14ac:dyDescent="0.25">
      <c r="B267" s="21" t="s">
        <v>64</v>
      </c>
      <c r="C267" s="22" t="s">
        <v>255</v>
      </c>
      <c r="D267" s="31"/>
      <c r="E267" s="31"/>
      <c r="F267" s="31"/>
      <c r="G267" s="31"/>
      <c r="H267" s="31"/>
      <c r="I267" s="31"/>
    </row>
    <row r="268" spans="2:11" x14ac:dyDescent="0.25">
      <c r="B268" s="21" t="s">
        <v>66</v>
      </c>
      <c r="C268" s="222" t="s">
        <v>256</v>
      </c>
      <c r="D268" s="222"/>
      <c r="E268" s="222"/>
      <c r="F268" s="222"/>
      <c r="G268" s="83"/>
      <c r="H268" s="83"/>
      <c r="I268" s="31"/>
      <c r="J268" s="31"/>
      <c r="K268" s="31"/>
    </row>
    <row r="269" spans="2:11" x14ac:dyDescent="0.25">
      <c r="B269" s="21" t="s">
        <v>190</v>
      </c>
      <c r="C269" s="222" t="s">
        <v>257</v>
      </c>
      <c r="D269" s="222"/>
      <c r="E269" s="222"/>
      <c r="F269" s="222"/>
      <c r="G269" s="31"/>
      <c r="H269" s="31"/>
      <c r="I269" s="31"/>
      <c r="J269" s="31"/>
      <c r="K269" s="31"/>
    </row>
    <row r="270" spans="2:11" x14ac:dyDescent="0.25">
      <c r="B270" s="31"/>
      <c r="C270" s="31"/>
      <c r="D270" s="31"/>
      <c r="E270" s="31"/>
      <c r="F270" s="31"/>
      <c r="G270" s="31"/>
      <c r="H270" s="31"/>
      <c r="I270" s="31"/>
      <c r="J270" s="31"/>
      <c r="K270" s="31"/>
    </row>
    <row r="271" spans="2:11" x14ac:dyDescent="0.25">
      <c r="B271" s="31"/>
      <c r="C271" s="31"/>
      <c r="D271" s="31"/>
      <c r="E271" s="31"/>
      <c r="F271" s="31"/>
      <c r="G271" s="31"/>
      <c r="H271" s="31"/>
      <c r="I271" s="31"/>
      <c r="J271" s="31"/>
      <c r="K271" s="31"/>
    </row>
    <row r="272" spans="2:11" x14ac:dyDescent="0.25">
      <c r="B272" s="157" t="s">
        <v>284</v>
      </c>
    </row>
    <row r="273" spans="2:11" ht="30" x14ac:dyDescent="0.25">
      <c r="B273" s="208" t="s">
        <v>43</v>
      </c>
      <c r="C273" s="208"/>
      <c r="D273" s="25" t="s">
        <v>292</v>
      </c>
      <c r="E273" s="25" t="s">
        <v>258</v>
      </c>
      <c r="F273" s="241" t="s">
        <v>259</v>
      </c>
      <c r="G273" s="25" t="s">
        <v>285</v>
      </c>
      <c r="H273" s="25" t="s">
        <v>260</v>
      </c>
      <c r="I273" s="25" t="s">
        <v>193</v>
      </c>
      <c r="J273" s="19" t="s">
        <v>194</v>
      </c>
    </row>
    <row r="274" spans="2:11" x14ac:dyDescent="0.25">
      <c r="B274" s="180" t="s">
        <v>195</v>
      </c>
      <c r="C274" s="181"/>
      <c r="D274" s="36"/>
      <c r="E274" s="20"/>
      <c r="F274" s="20"/>
      <c r="G274" s="242">
        <f>IFERROR(F274/E274*100,0)</f>
        <v>0</v>
      </c>
      <c r="H274" s="20"/>
      <c r="I274" s="20"/>
      <c r="J274" s="20"/>
    </row>
    <row r="275" spans="2:11" x14ac:dyDescent="0.25">
      <c r="B275" s="182"/>
      <c r="C275" s="183"/>
      <c r="D275" s="36"/>
      <c r="E275" s="20"/>
      <c r="F275" s="20"/>
      <c r="G275" s="24">
        <f t="shared" ref="G275:G277" si="2">IFERROR(F275/E275*100,0)</f>
        <v>0</v>
      </c>
      <c r="H275" s="20"/>
      <c r="I275" s="20"/>
      <c r="J275" s="20"/>
    </row>
    <row r="276" spans="2:11" x14ac:dyDescent="0.25">
      <c r="B276" s="182"/>
      <c r="C276" s="183"/>
      <c r="D276" s="36"/>
      <c r="E276" s="20"/>
      <c r="F276" s="20"/>
      <c r="G276" s="24">
        <f t="shared" si="2"/>
        <v>0</v>
      </c>
      <c r="H276" s="20"/>
      <c r="I276" s="20"/>
      <c r="J276" s="20"/>
    </row>
    <row r="277" spans="2:11" x14ac:dyDescent="0.25">
      <c r="B277" s="184"/>
      <c r="C277" s="185"/>
      <c r="D277" s="36"/>
      <c r="E277" s="20"/>
      <c r="F277" s="20"/>
      <c r="G277" s="24">
        <f t="shared" si="2"/>
        <v>0</v>
      </c>
      <c r="H277" s="20"/>
      <c r="I277" s="20"/>
      <c r="J277" s="20"/>
    </row>
    <row r="278" spans="2:11" x14ac:dyDescent="0.25">
      <c r="B278" s="21" t="s">
        <v>64</v>
      </c>
      <c r="C278" s="22" t="s">
        <v>255</v>
      </c>
    </row>
    <row r="282" spans="2:11" ht="15.75" thickBot="1" x14ac:dyDescent="0.3">
      <c r="B282" s="15" t="s">
        <v>261</v>
      </c>
      <c r="C282" s="15" t="s">
        <v>282</v>
      </c>
      <c r="D282" s="6"/>
      <c r="E282" s="6"/>
      <c r="F282" s="6"/>
      <c r="G282" s="6"/>
      <c r="H282" s="6"/>
      <c r="I282" s="6"/>
      <c r="J282" s="6"/>
      <c r="K282" s="6"/>
    </row>
    <row r="283" spans="2:11" ht="15.75" thickTop="1" x14ac:dyDescent="0.25"/>
    <row r="284" spans="2:11" ht="26.25" customHeight="1" x14ac:dyDescent="0.25">
      <c r="B284" s="167" t="s">
        <v>287</v>
      </c>
      <c r="C284" s="167"/>
      <c r="D284" s="167"/>
      <c r="E284" s="167"/>
      <c r="F284" s="167"/>
      <c r="G284" s="167"/>
      <c r="H284" s="167"/>
      <c r="I284" s="167"/>
      <c r="J284" s="167"/>
      <c r="K284" s="167"/>
    </row>
    <row r="286" spans="2:11" x14ac:dyDescent="0.25">
      <c r="B286" s="186" t="s">
        <v>31</v>
      </c>
      <c r="C286" s="186"/>
      <c r="D286" s="186" t="s">
        <v>264</v>
      </c>
      <c r="E286" s="186"/>
      <c r="F286" s="19" t="s">
        <v>219</v>
      </c>
      <c r="G286" s="19" t="s">
        <v>265</v>
      </c>
      <c r="H286" s="67"/>
      <c r="I286" s="67" t="s">
        <v>262</v>
      </c>
    </row>
    <row r="287" spans="2:11" x14ac:dyDescent="0.25">
      <c r="B287" s="179"/>
      <c r="C287" s="179"/>
      <c r="D287" s="179"/>
      <c r="E287" s="179"/>
      <c r="F287" s="20"/>
      <c r="G287" s="20"/>
    </row>
    <row r="288" spans="2:11" x14ac:dyDescent="0.25">
      <c r="B288" s="179"/>
      <c r="C288" s="179"/>
      <c r="D288" s="179"/>
      <c r="E288" s="179"/>
      <c r="F288" s="20"/>
      <c r="G288" s="20"/>
    </row>
    <row r="289" spans="2:11" x14ac:dyDescent="0.25">
      <c r="B289" s="179"/>
      <c r="C289" s="179"/>
      <c r="D289" s="179"/>
      <c r="E289" s="179"/>
      <c r="F289" s="20"/>
      <c r="G289" s="20"/>
    </row>
    <row r="290" spans="2:11" x14ac:dyDescent="0.25">
      <c r="B290" s="179"/>
      <c r="C290" s="179"/>
      <c r="D290" s="179"/>
      <c r="E290" s="179"/>
      <c r="F290" s="20"/>
      <c r="G290" s="20"/>
    </row>
    <row r="291" spans="2:11" x14ac:dyDescent="0.25">
      <c r="B291" s="179"/>
      <c r="C291" s="179"/>
      <c r="D291" s="179"/>
      <c r="E291" s="179"/>
      <c r="F291" s="20"/>
      <c r="G291" s="20"/>
    </row>
    <row r="292" spans="2:11" x14ac:dyDescent="0.25">
      <c r="B292" s="179"/>
      <c r="C292" s="179"/>
      <c r="D292" s="179"/>
      <c r="E292" s="179"/>
      <c r="F292" s="20"/>
      <c r="G292" s="20"/>
    </row>
    <row r="293" spans="2:11" x14ac:dyDescent="0.25">
      <c r="B293" s="21" t="s">
        <v>64</v>
      </c>
      <c r="C293" s="22" t="s">
        <v>266</v>
      </c>
    </row>
    <row r="296" spans="2:11" ht="15.75" thickBot="1" x14ac:dyDescent="0.3">
      <c r="B296" s="15" t="s">
        <v>263</v>
      </c>
      <c r="C296" s="15" t="s">
        <v>267</v>
      </c>
      <c r="D296" s="6"/>
      <c r="E296" s="6"/>
      <c r="F296" s="6"/>
      <c r="G296" s="6"/>
      <c r="H296" s="6"/>
      <c r="I296" s="6"/>
      <c r="J296" s="6"/>
      <c r="K296" s="6"/>
    </row>
    <row r="297" spans="2:11" ht="15.75" thickTop="1" x14ac:dyDescent="0.25"/>
    <row r="298" spans="2:11" ht="67.5" customHeight="1" x14ac:dyDescent="0.25">
      <c r="B298" s="167" t="s">
        <v>286</v>
      </c>
      <c r="C298" s="167"/>
      <c r="D298" s="167"/>
      <c r="E298" s="167"/>
      <c r="F298" s="167"/>
      <c r="G298" s="167"/>
      <c r="H298" s="167"/>
    </row>
    <row r="300" spans="2:11" ht="30" customHeight="1" x14ac:dyDescent="0.25">
      <c r="B300" s="243" t="s">
        <v>300</v>
      </c>
      <c r="C300" s="243"/>
      <c r="D300" s="243"/>
      <c r="E300" s="243"/>
      <c r="F300" s="244" t="s">
        <v>301</v>
      </c>
      <c r="G300" s="159"/>
      <c r="H300" s="159"/>
    </row>
    <row r="301" spans="2:11" x14ac:dyDescent="0.25">
      <c r="B301" s="3" t="s">
        <v>302</v>
      </c>
      <c r="C301" s="3"/>
      <c r="D301" s="3"/>
      <c r="E301" s="3"/>
      <c r="F301" s="161"/>
    </row>
    <row r="302" spans="2:11" x14ac:dyDescent="0.25">
      <c r="B302" s="159" t="s">
        <v>268</v>
      </c>
      <c r="C302" s="159"/>
      <c r="D302" s="159"/>
      <c r="E302" s="159"/>
      <c r="F302" s="159"/>
      <c r="G302" s="159"/>
      <c r="H302" s="159"/>
    </row>
    <row r="303" spans="2:11" x14ac:dyDescent="0.25">
      <c r="B303" s="3" t="s">
        <v>303</v>
      </c>
      <c r="C303" s="3"/>
      <c r="D303" s="3"/>
      <c r="E303" s="3"/>
      <c r="F303" s="161"/>
    </row>
    <row r="304" spans="2:11" x14ac:dyDescent="0.25">
      <c r="B304" s="159" t="s">
        <v>269</v>
      </c>
      <c r="C304" s="159"/>
      <c r="D304" s="159"/>
      <c r="E304" s="159"/>
      <c r="F304" s="160"/>
      <c r="G304" s="159"/>
      <c r="H304" s="159"/>
    </row>
    <row r="305" spans="2:8" x14ac:dyDescent="0.25">
      <c r="B305" s="3" t="s">
        <v>304</v>
      </c>
      <c r="C305" s="3"/>
      <c r="D305" s="3"/>
      <c r="E305" s="3"/>
      <c r="F305" s="161"/>
    </row>
    <row r="306" spans="2:8" x14ac:dyDescent="0.25">
      <c r="B306" s="159" t="s">
        <v>270</v>
      </c>
      <c r="C306" s="159"/>
      <c r="D306" s="159"/>
      <c r="E306" s="159"/>
      <c r="F306" s="160"/>
      <c r="G306" s="159"/>
      <c r="H306" s="159"/>
    </row>
    <row r="307" spans="2:8" x14ac:dyDescent="0.25">
      <c r="B307" s="3" t="s">
        <v>305</v>
      </c>
      <c r="C307" s="3"/>
      <c r="D307" s="3"/>
      <c r="E307" s="3"/>
      <c r="F307" s="161"/>
    </row>
    <row r="308" spans="2:8" x14ac:dyDescent="0.25">
      <c r="B308" s="3" t="s">
        <v>306</v>
      </c>
      <c r="C308" s="3"/>
      <c r="D308" s="3"/>
      <c r="E308" s="3"/>
      <c r="F308" s="161"/>
    </row>
    <row r="309" spans="2:8" x14ac:dyDescent="0.25">
      <c r="B309" s="159" t="s">
        <v>271</v>
      </c>
      <c r="C309" s="159"/>
      <c r="D309" s="159"/>
      <c r="E309" s="159"/>
      <c r="F309" s="160"/>
      <c r="G309" s="159"/>
      <c r="H309" s="159"/>
    </row>
    <row r="310" spans="2:8" x14ac:dyDescent="0.25">
      <c r="B310" s="3" t="s">
        <v>272</v>
      </c>
      <c r="C310" s="3"/>
      <c r="D310" s="3"/>
      <c r="E310" s="3"/>
      <c r="F310" s="161"/>
    </row>
    <row r="311" spans="2:8" x14ac:dyDescent="0.25">
      <c r="B311" s="3" t="s">
        <v>307</v>
      </c>
      <c r="C311" s="3"/>
      <c r="D311" s="3"/>
      <c r="E311" s="3"/>
      <c r="F311" s="161"/>
    </row>
    <row r="312" spans="2:8" x14ac:dyDescent="0.25">
      <c r="B312" s="159" t="s">
        <v>273</v>
      </c>
      <c r="C312" s="159"/>
      <c r="D312" s="159"/>
      <c r="E312" s="159"/>
      <c r="F312" s="159"/>
      <c r="G312" s="159"/>
      <c r="H312" s="159"/>
    </row>
    <row r="313" spans="2:8" x14ac:dyDescent="0.25">
      <c r="B313" s="3" t="s">
        <v>274</v>
      </c>
      <c r="C313" s="3"/>
      <c r="D313" s="3"/>
      <c r="E313" s="3"/>
      <c r="F313" s="161"/>
    </row>
    <row r="314" spans="2:8" x14ac:dyDescent="0.25">
      <c r="B314" s="3" t="s">
        <v>275</v>
      </c>
      <c r="C314" s="3"/>
      <c r="D314" s="3"/>
      <c r="E314" s="3"/>
      <c r="F314" s="161"/>
    </row>
    <row r="315" spans="2:8" x14ac:dyDescent="0.25">
      <c r="B315" s="3" t="s">
        <v>276</v>
      </c>
      <c r="C315" s="3"/>
      <c r="D315" s="3"/>
      <c r="E315" s="3"/>
      <c r="F315" s="161"/>
    </row>
    <row r="316" spans="2:8" x14ac:dyDescent="0.25">
      <c r="B316" s="3" t="s">
        <v>277</v>
      </c>
      <c r="C316" s="3"/>
      <c r="D316" s="3"/>
      <c r="E316" s="3"/>
      <c r="F316" s="161"/>
      <c r="G316" s="3" t="s">
        <v>278</v>
      </c>
      <c r="H316" s="3"/>
    </row>
    <row r="317" spans="2:8" x14ac:dyDescent="0.25">
      <c r="B317" s="159" t="s">
        <v>279</v>
      </c>
      <c r="C317" s="159"/>
      <c r="D317" s="159"/>
      <c r="E317" s="159"/>
      <c r="F317" s="162"/>
      <c r="G317" s="159"/>
      <c r="H317" s="159"/>
    </row>
    <row r="318" spans="2:8" x14ac:dyDescent="0.25">
      <c r="B318" s="3" t="s">
        <v>280</v>
      </c>
      <c r="C318" s="3"/>
      <c r="D318" s="3"/>
      <c r="E318" s="3"/>
      <c r="F318" s="161"/>
    </row>
    <row r="319" spans="2:8" x14ac:dyDescent="0.25">
      <c r="B319" s="3" t="s">
        <v>281</v>
      </c>
      <c r="C319" s="3"/>
      <c r="D319" s="3"/>
      <c r="E319" s="3"/>
      <c r="F319" s="161"/>
    </row>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sheetData>
  <mergeCells count="152">
    <mergeCell ref="B300:E300"/>
    <mergeCell ref="B172:C172"/>
    <mergeCell ref="B173:C177"/>
    <mergeCell ref="C165:J165"/>
    <mergeCell ref="B170:K170"/>
    <mergeCell ref="B151:C160"/>
    <mergeCell ref="C161:J161"/>
    <mergeCell ref="B149:C150"/>
    <mergeCell ref="B11:K11"/>
    <mergeCell ref="B7:I7"/>
    <mergeCell ref="I19:K19"/>
    <mergeCell ref="F172:K172"/>
    <mergeCell ref="F173:K173"/>
    <mergeCell ref="F174:K174"/>
    <mergeCell ref="F175:K175"/>
    <mergeCell ref="F176:K176"/>
    <mergeCell ref="F177:K177"/>
    <mergeCell ref="C162:J162"/>
    <mergeCell ref="B178:C182"/>
    <mergeCell ref="B183:C187"/>
    <mergeCell ref="F189:K189"/>
    <mergeCell ref="F190:K190"/>
    <mergeCell ref="F191:K191"/>
    <mergeCell ref="F192:K192"/>
    <mergeCell ref="F193:K193"/>
    <mergeCell ref="F178:K178"/>
    <mergeCell ref="F179:K179"/>
    <mergeCell ref="F180:K180"/>
    <mergeCell ref="F181:K181"/>
    <mergeCell ref="F182:K182"/>
    <mergeCell ref="F183:K183"/>
    <mergeCell ref="F184:K184"/>
    <mergeCell ref="F185:K185"/>
    <mergeCell ref="F186:K186"/>
    <mergeCell ref="F195:K195"/>
    <mergeCell ref="F196:K196"/>
    <mergeCell ref="B188:C192"/>
    <mergeCell ref="F197:K197"/>
    <mergeCell ref="F198:K198"/>
    <mergeCell ref="F199:K199"/>
    <mergeCell ref="F200:K200"/>
    <mergeCell ref="F201:K201"/>
    <mergeCell ref="F187:K187"/>
    <mergeCell ref="F188:K188"/>
    <mergeCell ref="F202:K202"/>
    <mergeCell ref="F203:K203"/>
    <mergeCell ref="F204:K204"/>
    <mergeCell ref="B193:C197"/>
    <mergeCell ref="B198:C202"/>
    <mergeCell ref="B211:C214"/>
    <mergeCell ref="B215:C218"/>
    <mergeCell ref="F205:K205"/>
    <mergeCell ref="F206:K206"/>
    <mergeCell ref="F207:K207"/>
    <mergeCell ref="F208:K208"/>
    <mergeCell ref="F209:K209"/>
    <mergeCell ref="F210:K210"/>
    <mergeCell ref="B203:C206"/>
    <mergeCell ref="B207:C210"/>
    <mergeCell ref="F211:K211"/>
    <mergeCell ref="F212:K212"/>
    <mergeCell ref="F213:K213"/>
    <mergeCell ref="F214:K214"/>
    <mergeCell ref="F215:K215"/>
    <mergeCell ref="F216:K216"/>
    <mergeCell ref="F217:K217"/>
    <mergeCell ref="F218:K218"/>
    <mergeCell ref="F194:K194"/>
    <mergeCell ref="F219:K219"/>
    <mergeCell ref="C248:J248"/>
    <mergeCell ref="C249:J249"/>
    <mergeCell ref="B255:K255"/>
    <mergeCell ref="B258:C258"/>
    <mergeCell ref="B259:C266"/>
    <mergeCell ref="D259:D262"/>
    <mergeCell ref="D263:D266"/>
    <mergeCell ref="B219:C222"/>
    <mergeCell ref="F221:K221"/>
    <mergeCell ref="F222:K222"/>
    <mergeCell ref="B223:C226"/>
    <mergeCell ref="F223:K223"/>
    <mergeCell ref="F224:K224"/>
    <mergeCell ref="F225:K225"/>
    <mergeCell ref="F226:K226"/>
    <mergeCell ref="B227:C230"/>
    <mergeCell ref="F227:K227"/>
    <mergeCell ref="F228:K228"/>
    <mergeCell ref="F229:K229"/>
    <mergeCell ref="F230:K230"/>
    <mergeCell ref="B231:C232"/>
    <mergeCell ref="F231:K231"/>
    <mergeCell ref="F220:K220"/>
    <mergeCell ref="B273:C273"/>
    <mergeCell ref="B39:K39"/>
    <mergeCell ref="B42:B53"/>
    <mergeCell ref="B54:B64"/>
    <mergeCell ref="B83:K83"/>
    <mergeCell ref="B86:C86"/>
    <mergeCell ref="B87:C91"/>
    <mergeCell ref="B92:C96"/>
    <mergeCell ref="B97:C101"/>
    <mergeCell ref="B102:C106"/>
    <mergeCell ref="B107:C111"/>
    <mergeCell ref="B112:C116"/>
    <mergeCell ref="B117:C120"/>
    <mergeCell ref="B121:C124"/>
    <mergeCell ref="B125:C128"/>
    <mergeCell ref="B129:C132"/>
    <mergeCell ref="B133:C136"/>
    <mergeCell ref="B137:C140"/>
    <mergeCell ref="B141:C144"/>
    <mergeCell ref="B145:C146"/>
    <mergeCell ref="B147:C148"/>
    <mergeCell ref="C268:F268"/>
    <mergeCell ref="C269:F269"/>
    <mergeCell ref="C247:J247"/>
    <mergeCell ref="F236:K236"/>
    <mergeCell ref="B237:C246"/>
    <mergeCell ref="F237:K237"/>
    <mergeCell ref="F238:K238"/>
    <mergeCell ref="F239:K239"/>
    <mergeCell ref="F240:K240"/>
    <mergeCell ref="F241:K241"/>
    <mergeCell ref="F242:K242"/>
    <mergeCell ref="F243:K243"/>
    <mergeCell ref="F244:K244"/>
    <mergeCell ref="F245:K245"/>
    <mergeCell ref="F246:K246"/>
    <mergeCell ref="B298:H298"/>
    <mergeCell ref="B65:B75"/>
    <mergeCell ref="B288:C288"/>
    <mergeCell ref="D288:E288"/>
    <mergeCell ref="B289:C289"/>
    <mergeCell ref="D289:E289"/>
    <mergeCell ref="B290:C290"/>
    <mergeCell ref="D290:E290"/>
    <mergeCell ref="B291:C291"/>
    <mergeCell ref="D291:E291"/>
    <mergeCell ref="B292:C292"/>
    <mergeCell ref="D292:E292"/>
    <mergeCell ref="B274:C277"/>
    <mergeCell ref="B284:K284"/>
    <mergeCell ref="B286:C286"/>
    <mergeCell ref="D286:E286"/>
    <mergeCell ref="B287:C287"/>
    <mergeCell ref="D287:E287"/>
    <mergeCell ref="F232:K232"/>
    <mergeCell ref="B233:C234"/>
    <mergeCell ref="F233:K233"/>
    <mergeCell ref="F234:K234"/>
    <mergeCell ref="B235:C236"/>
    <mergeCell ref="F235:K235"/>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C78A1-FDC2-4F5C-BF2D-C0D212250FAD}">
  <sheetPr>
    <tabColor theme="4" tint="0.79998168889431442"/>
  </sheetPr>
  <dimension ref="B3:G96"/>
  <sheetViews>
    <sheetView zoomScaleNormal="100" workbookViewId="0">
      <selection activeCell="B8" sqref="B8:C8"/>
    </sheetView>
  </sheetViews>
  <sheetFormatPr baseColWidth="10" defaultColWidth="11.42578125" defaultRowHeight="15" x14ac:dyDescent="0.25"/>
  <cols>
    <col min="2" max="2" width="11.42578125" customWidth="1"/>
    <col min="3" max="3" width="58.7109375" customWidth="1"/>
    <col min="4" max="6" width="13.7109375" customWidth="1"/>
    <col min="7" max="7" width="12" bestFit="1" customWidth="1"/>
    <col min="8" max="8" width="27.7109375" customWidth="1"/>
  </cols>
  <sheetData>
    <row r="3" spans="2:7" ht="18.75" x14ac:dyDescent="0.3">
      <c r="B3" s="30" t="s">
        <v>0</v>
      </c>
    </row>
    <row r="5" spans="2:7" ht="15.75" x14ac:dyDescent="0.25">
      <c r="B5" s="28" t="s">
        <v>196</v>
      </c>
    </row>
    <row r="6" spans="2:7" s="9" customFormat="1" x14ac:dyDescent="0.25">
      <c r="C6"/>
      <c r="D6"/>
      <c r="E6"/>
      <c r="F6"/>
      <c r="G6"/>
    </row>
    <row r="7" spans="2:7" x14ac:dyDescent="0.25">
      <c r="C7" s="9"/>
      <c r="D7" s="9"/>
      <c r="E7" s="9"/>
      <c r="F7" s="9"/>
      <c r="G7" s="9"/>
    </row>
    <row r="8" spans="2:7" x14ac:dyDescent="0.25">
      <c r="B8" s="61"/>
      <c r="C8" s="61"/>
      <c r="D8" s="165" t="s">
        <v>197</v>
      </c>
      <c r="E8" s="165"/>
      <c r="F8" s="165"/>
      <c r="G8" s="165"/>
    </row>
    <row r="9" spans="2:7" x14ac:dyDescent="0.25">
      <c r="B9" s="7" t="s">
        <v>42</v>
      </c>
      <c r="C9" s="8" t="s">
        <v>43</v>
      </c>
      <c r="D9" s="8" t="s">
        <v>34</v>
      </c>
      <c r="E9" s="8" t="s">
        <v>35</v>
      </c>
      <c r="F9" s="8" t="s">
        <v>36</v>
      </c>
      <c r="G9" s="8" t="s">
        <v>23</v>
      </c>
    </row>
    <row r="10" spans="2:7" x14ac:dyDescent="0.25">
      <c r="B10" s="2">
        <v>1131</v>
      </c>
      <c r="C10" s="2" t="s">
        <v>154</v>
      </c>
      <c r="D10" s="54">
        <v>634.46</v>
      </c>
      <c r="E10" s="54">
        <v>1012.4</v>
      </c>
      <c r="F10" s="54">
        <v>2496.6</v>
      </c>
      <c r="G10" s="55">
        <f>SUM(D10:F10)</f>
        <v>4143.46</v>
      </c>
    </row>
    <row r="11" spans="2:7" x14ac:dyDescent="0.25">
      <c r="B11" s="2">
        <v>1149</v>
      </c>
      <c r="C11" s="2" t="s">
        <v>70</v>
      </c>
      <c r="D11" s="54">
        <v>835.76</v>
      </c>
      <c r="E11" s="54">
        <v>1274.42</v>
      </c>
      <c r="F11" s="54">
        <v>2609.52</v>
      </c>
      <c r="G11" s="55">
        <f t="shared" ref="G11:G32" si="0">SUM(D11:F11)</f>
        <v>4719.7000000000007</v>
      </c>
    </row>
    <row r="12" spans="2:7" x14ac:dyDescent="0.25">
      <c r="B12" s="2">
        <v>1299</v>
      </c>
      <c r="C12" s="2" t="s">
        <v>198</v>
      </c>
      <c r="D12" s="54">
        <v>128.05000000000001</v>
      </c>
      <c r="E12" s="54">
        <v>238.5</v>
      </c>
      <c r="F12" s="54">
        <v>449.13</v>
      </c>
      <c r="G12" s="55">
        <f t="shared" si="0"/>
        <v>815.68000000000006</v>
      </c>
    </row>
    <row r="13" spans="2:7" x14ac:dyDescent="0.25">
      <c r="B13" s="2">
        <v>1322</v>
      </c>
      <c r="C13" s="2" t="s">
        <v>187</v>
      </c>
      <c r="D13" s="54">
        <v>3.22</v>
      </c>
      <c r="E13" s="54">
        <v>10.54</v>
      </c>
      <c r="F13" s="54">
        <v>26.72</v>
      </c>
      <c r="G13" s="55">
        <f t="shared" si="0"/>
        <v>40.479999999999997</v>
      </c>
    </row>
    <row r="14" spans="2:7" x14ac:dyDescent="0.25">
      <c r="B14" s="2">
        <v>1499</v>
      </c>
      <c r="C14" s="2" t="s">
        <v>199</v>
      </c>
      <c r="D14" s="54">
        <v>216.07</v>
      </c>
      <c r="E14" s="54">
        <v>322.98</v>
      </c>
      <c r="F14" s="54">
        <v>687.4</v>
      </c>
      <c r="G14" s="55">
        <f t="shared" si="0"/>
        <v>1226.4499999999998</v>
      </c>
    </row>
    <row r="15" spans="2:7" x14ac:dyDescent="0.25">
      <c r="B15" s="2">
        <v>1502</v>
      </c>
      <c r="C15" s="2" t="s">
        <v>49</v>
      </c>
      <c r="D15" s="54">
        <v>55.96</v>
      </c>
      <c r="E15" s="56">
        <v>109.92</v>
      </c>
      <c r="F15" s="56">
        <v>164.78</v>
      </c>
      <c r="G15" s="55">
        <f t="shared" si="0"/>
        <v>330.65999999999997</v>
      </c>
    </row>
    <row r="16" spans="2:7" x14ac:dyDescent="0.25">
      <c r="B16" s="2">
        <v>1504</v>
      </c>
      <c r="C16" s="2" t="s">
        <v>50</v>
      </c>
      <c r="D16" s="54">
        <v>3.8</v>
      </c>
      <c r="E16" s="56">
        <v>7.585</v>
      </c>
      <c r="F16" s="56">
        <v>6.3</v>
      </c>
      <c r="G16" s="55">
        <f t="shared" si="0"/>
        <v>17.684999999999999</v>
      </c>
    </row>
    <row r="17" spans="2:7" x14ac:dyDescent="0.25">
      <c r="B17" s="2">
        <v>1599</v>
      </c>
      <c r="C17" s="2" t="s">
        <v>51</v>
      </c>
      <c r="D17" s="54">
        <v>78.959999999999994</v>
      </c>
      <c r="E17" s="54">
        <v>147.68100000000001</v>
      </c>
      <c r="F17" s="54">
        <v>303.39999999999998</v>
      </c>
      <c r="G17" s="55">
        <f t="shared" si="0"/>
        <v>530.04099999999994</v>
      </c>
    </row>
    <row r="18" spans="2:7" x14ac:dyDescent="0.25">
      <c r="B18" s="2">
        <v>1603</v>
      </c>
      <c r="C18" s="2" t="s">
        <v>52</v>
      </c>
      <c r="D18" s="54">
        <v>212.34</v>
      </c>
      <c r="E18" s="54">
        <v>429.34</v>
      </c>
      <c r="F18" s="54">
        <v>1374.08</v>
      </c>
      <c r="G18" s="55">
        <f t="shared" si="0"/>
        <v>2015.7599999999998</v>
      </c>
    </row>
    <row r="19" spans="2:7" x14ac:dyDescent="0.25">
      <c r="B19" s="2">
        <v>1615</v>
      </c>
      <c r="C19" s="2" t="s">
        <v>53</v>
      </c>
      <c r="D19" s="54">
        <v>76.959999999999994</v>
      </c>
      <c r="E19" s="54">
        <v>97.05</v>
      </c>
      <c r="F19" s="54">
        <v>191.14</v>
      </c>
      <c r="G19" s="55">
        <f t="shared" si="0"/>
        <v>365.15</v>
      </c>
    </row>
    <row r="20" spans="2:7" x14ac:dyDescent="0.25">
      <c r="B20" s="2">
        <v>1729</v>
      </c>
      <c r="C20" s="2" t="s">
        <v>200</v>
      </c>
      <c r="D20" s="56">
        <v>30.43</v>
      </c>
      <c r="E20" s="54">
        <v>28.05</v>
      </c>
      <c r="F20" s="54">
        <v>53.19</v>
      </c>
      <c r="G20" s="55">
        <f>SUM(D20:F20)</f>
        <v>111.67</v>
      </c>
    </row>
    <row r="21" spans="2:7" x14ac:dyDescent="0.25">
      <c r="B21" s="2">
        <v>1731</v>
      </c>
      <c r="C21" s="2" t="s">
        <v>201</v>
      </c>
      <c r="D21" s="56">
        <v>2.1</v>
      </c>
      <c r="E21" s="54">
        <v>2.78</v>
      </c>
      <c r="F21" s="54">
        <v>6.1</v>
      </c>
      <c r="G21" s="55">
        <f t="shared" si="0"/>
        <v>10.98</v>
      </c>
    </row>
    <row r="22" spans="2:7" x14ac:dyDescent="0.25">
      <c r="B22" s="2">
        <v>1732</v>
      </c>
      <c r="C22" s="2" t="s">
        <v>55</v>
      </c>
      <c r="D22" s="56">
        <f>22*180/1000</f>
        <v>3.96</v>
      </c>
      <c r="E22" s="56">
        <v>4.1399999999999997</v>
      </c>
      <c r="F22" s="56">
        <f>68*180/1000</f>
        <v>12.24</v>
      </c>
      <c r="G22" s="55">
        <f>22+31+68</f>
        <v>121</v>
      </c>
    </row>
    <row r="23" spans="2:7" x14ac:dyDescent="0.25">
      <c r="B23" s="2">
        <v>1799</v>
      </c>
      <c r="C23" s="2" t="s">
        <v>149</v>
      </c>
      <c r="D23" s="56">
        <v>43.21</v>
      </c>
      <c r="E23" s="56">
        <v>75.242999999999995</v>
      </c>
      <c r="F23" s="56">
        <v>192.51</v>
      </c>
      <c r="G23" s="55">
        <f t="shared" si="0"/>
        <v>310.96299999999997</v>
      </c>
    </row>
    <row r="24" spans="2:7" x14ac:dyDescent="0.25">
      <c r="B24" s="2">
        <v>1811</v>
      </c>
      <c r="C24" s="2" t="s">
        <v>56</v>
      </c>
      <c r="D24" s="56">
        <v>35.479999999999997</v>
      </c>
      <c r="E24" s="56">
        <v>44.62</v>
      </c>
      <c r="F24" s="56">
        <v>78.38</v>
      </c>
      <c r="G24" s="55">
        <f t="shared" si="0"/>
        <v>158.47999999999999</v>
      </c>
    </row>
    <row r="25" spans="2:7" x14ac:dyDescent="0.25">
      <c r="B25" s="2">
        <v>7098</v>
      </c>
      <c r="C25" s="2" t="s">
        <v>202</v>
      </c>
      <c r="D25" s="54">
        <v>212.05</v>
      </c>
      <c r="E25" s="54">
        <v>268.38</v>
      </c>
      <c r="F25" s="54">
        <v>488.78</v>
      </c>
      <c r="G25" s="55">
        <f t="shared" si="0"/>
        <v>969.21</v>
      </c>
    </row>
    <row r="26" spans="2:7" x14ac:dyDescent="0.25">
      <c r="B26" s="2">
        <v>7155</v>
      </c>
      <c r="C26" s="29" t="s">
        <v>203</v>
      </c>
      <c r="D26" s="54">
        <f>5440/1000</f>
        <v>5.44</v>
      </c>
      <c r="E26" s="57"/>
      <c r="F26" s="57"/>
      <c r="G26" s="55">
        <f t="shared" si="0"/>
        <v>5.44</v>
      </c>
    </row>
    <row r="27" spans="2:7" x14ac:dyDescent="0.25">
      <c r="B27" s="2">
        <v>7156</v>
      </c>
      <c r="C27" s="2" t="s">
        <v>204</v>
      </c>
      <c r="D27" s="54">
        <f>2420/1000</f>
        <v>2.42</v>
      </c>
      <c r="E27" s="54">
        <v>6.58</v>
      </c>
      <c r="F27" s="54">
        <v>19.2</v>
      </c>
      <c r="G27" s="55">
        <f t="shared" si="0"/>
        <v>28.2</v>
      </c>
    </row>
    <row r="28" spans="2:7" x14ac:dyDescent="0.25">
      <c r="B28" s="2">
        <v>7157</v>
      </c>
      <c r="C28" s="2" t="s">
        <v>205</v>
      </c>
      <c r="D28" s="56">
        <v>5.44</v>
      </c>
      <c r="E28" s="54">
        <v>2.4</v>
      </c>
      <c r="F28" s="54">
        <v>4.04</v>
      </c>
      <c r="G28" s="55">
        <f t="shared" si="0"/>
        <v>11.879999999999999</v>
      </c>
    </row>
    <row r="29" spans="2:7" x14ac:dyDescent="0.25">
      <c r="B29" s="2">
        <v>7158</v>
      </c>
      <c r="C29" s="2" t="s">
        <v>61</v>
      </c>
      <c r="D29" s="54">
        <v>21.33</v>
      </c>
      <c r="E29" s="54">
        <v>39.408000000000001</v>
      </c>
      <c r="F29" s="54">
        <v>84.31</v>
      </c>
      <c r="G29" s="55">
        <f t="shared" si="0"/>
        <v>145.048</v>
      </c>
    </row>
    <row r="30" spans="2:7" x14ac:dyDescent="0.25">
      <c r="B30" s="2">
        <v>7211</v>
      </c>
      <c r="C30" s="2" t="s">
        <v>206</v>
      </c>
      <c r="D30" s="63">
        <f>33.4/54161*2894</f>
        <v>1.7846716271856133</v>
      </c>
      <c r="E30" s="63">
        <f>33.4/54161*4712</f>
        <v>2.9057956832407084</v>
      </c>
      <c r="F30" s="63">
        <f>33.4/54161*10431</f>
        <v>6.4325880245933424</v>
      </c>
      <c r="G30" s="55">
        <f t="shared" si="0"/>
        <v>11.123055335019664</v>
      </c>
    </row>
    <row r="31" spans="2:7" x14ac:dyDescent="0.25">
      <c r="B31" s="2">
        <v>7250</v>
      </c>
      <c r="C31" s="2" t="s">
        <v>62</v>
      </c>
      <c r="D31" s="54">
        <v>6.35</v>
      </c>
      <c r="E31" s="54">
        <v>6.3719999999999999</v>
      </c>
      <c r="F31" s="54">
        <v>9.16</v>
      </c>
      <c r="G31" s="55">
        <f t="shared" si="0"/>
        <v>21.881999999999998</v>
      </c>
    </row>
    <row r="32" spans="2:7" x14ac:dyDescent="0.25">
      <c r="B32" s="2">
        <v>9911</v>
      </c>
      <c r="C32" s="2" t="s">
        <v>63</v>
      </c>
      <c r="D32" s="54">
        <v>216.31</v>
      </c>
      <c r="E32" s="54">
        <v>490.33</v>
      </c>
      <c r="F32" s="54">
        <v>981.91</v>
      </c>
      <c r="G32" s="55">
        <f t="shared" si="0"/>
        <v>1688.55</v>
      </c>
    </row>
    <row r="33" spans="2:7" x14ac:dyDescent="0.25">
      <c r="B33" s="7"/>
      <c r="C33" s="8" t="s">
        <v>37</v>
      </c>
      <c r="D33" s="58">
        <f>SUM(D10:D32)</f>
        <v>2831.8846716271855</v>
      </c>
      <c r="E33" s="58">
        <f>SUM(E10:E32)</f>
        <v>4621.6247956832412</v>
      </c>
      <c r="F33" s="58">
        <f>SUM(F10:F32)</f>
        <v>10245.322588024595</v>
      </c>
      <c r="G33" s="58">
        <f>SUM(G10:G32)-G22</f>
        <v>17678.49205533502</v>
      </c>
    </row>
    <row r="34" spans="2:7" ht="4.5" customHeight="1" x14ac:dyDescent="0.25">
      <c r="B34" s="27"/>
      <c r="C34" s="27"/>
      <c r="D34" s="27"/>
      <c r="E34" s="27"/>
      <c r="F34" s="27"/>
      <c r="G34" s="27"/>
    </row>
    <row r="35" spans="2:7" x14ac:dyDescent="0.25">
      <c r="B35" s="27"/>
      <c r="C35" s="22" t="s">
        <v>207</v>
      </c>
    </row>
    <row r="36" spans="2:7" x14ac:dyDescent="0.25">
      <c r="B36" s="62"/>
      <c r="C36" s="22" t="s">
        <v>208</v>
      </c>
    </row>
    <row r="38" spans="2:7" ht="15.75" x14ac:dyDescent="0.25">
      <c r="B38" s="28" t="s">
        <v>209</v>
      </c>
    </row>
    <row r="40" spans="2:7" x14ac:dyDescent="0.25">
      <c r="B40" s="31"/>
      <c r="C40" s="31"/>
      <c r="D40" s="31"/>
      <c r="E40" s="31"/>
      <c r="F40" s="31"/>
      <c r="G40" s="31"/>
    </row>
    <row r="41" spans="2:7" x14ac:dyDescent="0.25">
      <c r="B41" s="61"/>
      <c r="C41" s="61"/>
      <c r="D41" s="165" t="s">
        <v>210</v>
      </c>
      <c r="E41" s="165"/>
      <c r="F41" s="165"/>
      <c r="G41" s="165"/>
    </row>
    <row r="42" spans="2:7" x14ac:dyDescent="0.25">
      <c r="B42" s="7" t="s">
        <v>42</v>
      </c>
      <c r="C42" s="8" t="s">
        <v>43</v>
      </c>
      <c r="D42" s="8" t="s">
        <v>34</v>
      </c>
      <c r="E42" s="8" t="s">
        <v>35</v>
      </c>
      <c r="F42" s="8" t="s">
        <v>36</v>
      </c>
      <c r="G42" s="8" t="s">
        <v>23</v>
      </c>
    </row>
    <row r="43" spans="2:7" x14ac:dyDescent="0.25">
      <c r="B43" s="13">
        <v>1121</v>
      </c>
      <c r="C43" s="2" t="s">
        <v>75</v>
      </c>
      <c r="D43" s="56">
        <v>612</v>
      </c>
      <c r="E43" s="56">
        <v>1276</v>
      </c>
      <c r="F43" s="56">
        <v>1513</v>
      </c>
      <c r="G43" s="163">
        <f>SUM(D43:F43)</f>
        <v>3401</v>
      </c>
    </row>
    <row r="44" spans="2:7" x14ac:dyDescent="0.25">
      <c r="B44" s="13">
        <v>1699</v>
      </c>
      <c r="C44" s="2" t="s">
        <v>76</v>
      </c>
      <c r="D44" s="57"/>
      <c r="E44" s="57"/>
      <c r="F44" s="57"/>
      <c r="G44" s="163">
        <f t="shared" ref="G44:G93" si="1">SUM(D44:F44)</f>
        <v>0</v>
      </c>
    </row>
    <row r="45" spans="2:7" x14ac:dyDescent="0.25">
      <c r="B45" s="13">
        <v>6003</v>
      </c>
      <c r="C45" s="2" t="s">
        <v>77</v>
      </c>
      <c r="D45" s="57"/>
      <c r="E45" s="57"/>
      <c r="F45" s="57"/>
      <c r="G45" s="163">
        <f t="shared" si="1"/>
        <v>0</v>
      </c>
    </row>
    <row r="46" spans="2:7" x14ac:dyDescent="0.25">
      <c r="B46" s="13">
        <v>6101</v>
      </c>
      <c r="C46" s="2" t="s">
        <v>78</v>
      </c>
      <c r="D46" s="56">
        <v>27</v>
      </c>
      <c r="E46" s="56">
        <v>13</v>
      </c>
      <c r="F46" s="56">
        <v>135</v>
      </c>
      <c r="G46" s="163">
        <f t="shared" si="1"/>
        <v>175</v>
      </c>
    </row>
    <row r="47" spans="2:7" x14ac:dyDescent="0.25">
      <c r="B47" s="13">
        <v>7011</v>
      </c>
      <c r="C47" s="2" t="s">
        <v>79</v>
      </c>
      <c r="D47" s="57"/>
      <c r="E47" s="57"/>
      <c r="F47" s="57"/>
      <c r="G47" s="163">
        <f t="shared" si="1"/>
        <v>0</v>
      </c>
    </row>
    <row r="48" spans="2:7" x14ac:dyDescent="0.25">
      <c r="B48" s="13">
        <v>7012</v>
      </c>
      <c r="C48" s="2" t="s">
        <v>80</v>
      </c>
      <c r="D48" s="56">
        <v>10770</v>
      </c>
      <c r="E48" s="56">
        <v>12414</v>
      </c>
      <c r="F48" s="56">
        <v>20429</v>
      </c>
      <c r="G48" s="163">
        <f t="shared" si="1"/>
        <v>43613</v>
      </c>
    </row>
    <row r="49" spans="2:7" x14ac:dyDescent="0.25">
      <c r="B49" s="13">
        <v>7021</v>
      </c>
      <c r="C49" s="2" t="s">
        <v>81</v>
      </c>
      <c r="D49" s="56">
        <v>256</v>
      </c>
      <c r="E49" s="56">
        <v>264</v>
      </c>
      <c r="F49" s="56">
        <v>521</v>
      </c>
      <c r="G49" s="163">
        <f t="shared" si="1"/>
        <v>1041</v>
      </c>
    </row>
    <row r="50" spans="2:7" x14ac:dyDescent="0.25">
      <c r="B50" s="13">
        <v>7022</v>
      </c>
      <c r="C50" s="2" t="s">
        <v>82</v>
      </c>
      <c r="D50" s="56">
        <v>83.999999999999986</v>
      </c>
      <c r="E50" s="57"/>
      <c r="F50" s="56">
        <v>264</v>
      </c>
      <c r="G50" s="163">
        <f t="shared" si="1"/>
        <v>348</v>
      </c>
    </row>
    <row r="51" spans="2:7" x14ac:dyDescent="0.25">
      <c r="B51" s="13">
        <v>7023</v>
      </c>
      <c r="C51" s="2" t="s">
        <v>83</v>
      </c>
      <c r="D51" s="56">
        <v>2009</v>
      </c>
      <c r="E51" s="56">
        <v>2094</v>
      </c>
      <c r="F51" s="56">
        <v>4826</v>
      </c>
      <c r="G51" s="163">
        <f t="shared" si="1"/>
        <v>8929</v>
      </c>
    </row>
    <row r="52" spans="2:7" x14ac:dyDescent="0.25">
      <c r="B52" s="13">
        <v>7024</v>
      </c>
      <c r="C52" s="2" t="s">
        <v>84</v>
      </c>
      <c r="D52" s="56">
        <v>301</v>
      </c>
      <c r="E52" s="56">
        <v>396</v>
      </c>
      <c r="F52" s="56">
        <v>547</v>
      </c>
      <c r="G52" s="163">
        <f t="shared" si="1"/>
        <v>1244</v>
      </c>
    </row>
    <row r="53" spans="2:7" x14ac:dyDescent="0.25">
      <c r="B53" s="13">
        <v>7030</v>
      </c>
      <c r="C53" s="2" t="s">
        <v>211</v>
      </c>
      <c r="D53" s="57"/>
      <c r="E53" s="57"/>
      <c r="F53" s="57"/>
      <c r="G53" s="163">
        <f t="shared" si="1"/>
        <v>0</v>
      </c>
    </row>
    <row r="54" spans="2:7" x14ac:dyDescent="0.25">
      <c r="B54" s="14" t="s">
        <v>86</v>
      </c>
      <c r="C54" s="2" t="s">
        <v>87</v>
      </c>
      <c r="D54" s="56">
        <v>1878</v>
      </c>
      <c r="E54" s="56">
        <v>4623</v>
      </c>
      <c r="F54" s="56">
        <v>9513</v>
      </c>
      <c r="G54" s="163">
        <f t="shared" si="1"/>
        <v>16014</v>
      </c>
    </row>
    <row r="55" spans="2:7" x14ac:dyDescent="0.25">
      <c r="B55" s="13">
        <v>7051</v>
      </c>
      <c r="C55" s="2" t="s">
        <v>88</v>
      </c>
      <c r="D55" s="56">
        <v>25143</v>
      </c>
      <c r="E55" s="56">
        <v>36647</v>
      </c>
      <c r="F55" s="56">
        <v>78866</v>
      </c>
      <c r="G55" s="163">
        <f t="shared" si="1"/>
        <v>140656</v>
      </c>
    </row>
    <row r="56" spans="2:7" x14ac:dyDescent="0.25">
      <c r="B56" s="13">
        <v>7055</v>
      </c>
      <c r="C56" s="2" t="s">
        <v>89</v>
      </c>
      <c r="D56" s="56">
        <v>1604</v>
      </c>
      <c r="E56" s="56">
        <v>2940</v>
      </c>
      <c r="F56" s="56">
        <v>4902</v>
      </c>
      <c r="G56" s="163">
        <f t="shared" si="1"/>
        <v>9446</v>
      </c>
    </row>
    <row r="57" spans="2:7" x14ac:dyDescent="0.25">
      <c r="B57" s="13">
        <v>7081</v>
      </c>
      <c r="C57" s="2" t="s">
        <v>90</v>
      </c>
      <c r="D57" s="56">
        <v>6</v>
      </c>
      <c r="E57" s="57"/>
      <c r="F57" s="56">
        <v>16</v>
      </c>
      <c r="G57" s="163">
        <f t="shared" si="1"/>
        <v>22</v>
      </c>
    </row>
    <row r="58" spans="2:7" x14ac:dyDescent="0.25">
      <c r="B58" s="13">
        <v>7082</v>
      </c>
      <c r="C58" s="2" t="s">
        <v>91</v>
      </c>
      <c r="D58" s="57"/>
      <c r="E58" s="57"/>
      <c r="F58" s="57"/>
      <c r="G58" s="163">
        <f t="shared" si="1"/>
        <v>0</v>
      </c>
    </row>
    <row r="59" spans="2:7" x14ac:dyDescent="0.25">
      <c r="B59" s="13">
        <v>7083</v>
      </c>
      <c r="C59" s="2" t="s">
        <v>92</v>
      </c>
      <c r="D59" s="56">
        <v>1</v>
      </c>
      <c r="E59" s="57"/>
      <c r="F59" s="57"/>
      <c r="G59" s="163">
        <f t="shared" si="1"/>
        <v>1</v>
      </c>
    </row>
    <row r="60" spans="2:7" x14ac:dyDescent="0.25">
      <c r="B60" s="13">
        <v>7084</v>
      </c>
      <c r="C60" s="2" t="s">
        <v>93</v>
      </c>
      <c r="D60" s="57"/>
      <c r="E60" s="57"/>
      <c r="F60" s="57"/>
      <c r="G60" s="163">
        <f t="shared" si="1"/>
        <v>0</v>
      </c>
    </row>
    <row r="61" spans="2:7" x14ac:dyDescent="0.25">
      <c r="B61" s="13">
        <v>7085</v>
      </c>
      <c r="C61" s="2" t="s">
        <v>94</v>
      </c>
      <c r="D61" s="57"/>
      <c r="E61" s="57"/>
      <c r="F61" s="57"/>
      <c r="G61" s="163">
        <f t="shared" si="1"/>
        <v>0</v>
      </c>
    </row>
    <row r="62" spans="2:7" x14ac:dyDescent="0.25">
      <c r="B62" s="13">
        <v>7086</v>
      </c>
      <c r="C62" s="2" t="s">
        <v>95</v>
      </c>
      <c r="D62" s="56">
        <v>543</v>
      </c>
      <c r="E62" s="56">
        <v>889</v>
      </c>
      <c r="F62" s="56">
        <v>1688</v>
      </c>
      <c r="G62" s="163">
        <f t="shared" si="1"/>
        <v>3120</v>
      </c>
    </row>
    <row r="63" spans="2:7" x14ac:dyDescent="0.25">
      <c r="B63" s="13">
        <v>7091</v>
      </c>
      <c r="C63" s="2" t="s">
        <v>96</v>
      </c>
      <c r="D63" s="56">
        <v>400</v>
      </c>
      <c r="E63" s="56">
        <v>389</v>
      </c>
      <c r="F63" s="56">
        <v>1699</v>
      </c>
      <c r="G63" s="163">
        <f t="shared" si="1"/>
        <v>2488</v>
      </c>
    </row>
    <row r="64" spans="2:7" x14ac:dyDescent="0.25">
      <c r="B64" s="13">
        <v>7092</v>
      </c>
      <c r="C64" s="2" t="s">
        <v>97</v>
      </c>
      <c r="D64" s="56">
        <v>9870</v>
      </c>
      <c r="E64" s="56">
        <v>13036</v>
      </c>
      <c r="F64" s="56">
        <v>31183</v>
      </c>
      <c r="G64" s="163">
        <f t="shared" si="1"/>
        <v>54089</v>
      </c>
    </row>
    <row r="65" spans="2:7" x14ac:dyDescent="0.25">
      <c r="B65" s="13">
        <v>7093</v>
      </c>
      <c r="C65" s="2" t="s">
        <v>98</v>
      </c>
      <c r="D65" s="56">
        <v>2540</v>
      </c>
      <c r="E65" s="56">
        <v>3650</v>
      </c>
      <c r="F65" s="56">
        <v>6555</v>
      </c>
      <c r="G65" s="163">
        <f t="shared" si="1"/>
        <v>12745</v>
      </c>
    </row>
    <row r="66" spans="2:7" x14ac:dyDescent="0.25">
      <c r="B66" s="13">
        <v>7094</v>
      </c>
      <c r="C66" s="2" t="s">
        <v>99</v>
      </c>
      <c r="D66" s="56">
        <v>1154</v>
      </c>
      <c r="E66" s="56">
        <v>26</v>
      </c>
      <c r="F66" s="56">
        <v>3</v>
      </c>
      <c r="G66" s="163">
        <f t="shared" si="1"/>
        <v>1183</v>
      </c>
    </row>
    <row r="67" spans="2:7" x14ac:dyDescent="0.25">
      <c r="B67" s="13">
        <v>7095</v>
      </c>
      <c r="C67" s="2" t="s">
        <v>100</v>
      </c>
      <c r="D67" s="57"/>
      <c r="E67" s="57"/>
      <c r="F67" s="57"/>
      <c r="G67" s="163">
        <f t="shared" si="1"/>
        <v>0</v>
      </c>
    </row>
    <row r="68" spans="2:7" x14ac:dyDescent="0.25">
      <c r="B68" s="13">
        <v>7096</v>
      </c>
      <c r="C68" s="2" t="s">
        <v>101</v>
      </c>
      <c r="D68" s="57"/>
      <c r="E68" s="57"/>
      <c r="F68" s="57"/>
      <c r="G68" s="163">
        <f>SUM(D68:F68)</f>
        <v>0</v>
      </c>
    </row>
    <row r="69" spans="2:7" x14ac:dyDescent="0.25">
      <c r="B69" s="13">
        <v>7097</v>
      </c>
      <c r="C69" s="2" t="s">
        <v>102</v>
      </c>
      <c r="D69" s="56">
        <v>4</v>
      </c>
      <c r="E69" s="56">
        <v>1</v>
      </c>
      <c r="F69" s="56">
        <v>7</v>
      </c>
      <c r="G69" s="163">
        <f t="shared" si="1"/>
        <v>12</v>
      </c>
    </row>
    <row r="70" spans="2:7" x14ac:dyDescent="0.25">
      <c r="B70" s="13">
        <v>7100</v>
      </c>
      <c r="C70" s="2" t="s">
        <v>103</v>
      </c>
      <c r="D70" s="57"/>
      <c r="E70" s="56">
        <v>5</v>
      </c>
      <c r="F70" s="56">
        <v>24</v>
      </c>
      <c r="G70" s="163">
        <f t="shared" si="1"/>
        <v>29</v>
      </c>
    </row>
    <row r="71" spans="2:7" x14ac:dyDescent="0.25">
      <c r="B71" s="13">
        <v>7111</v>
      </c>
      <c r="C71" s="2" t="s">
        <v>104</v>
      </c>
      <c r="D71" s="56">
        <v>328</v>
      </c>
      <c r="E71" s="56">
        <v>501</v>
      </c>
      <c r="F71" s="56">
        <v>1479</v>
      </c>
      <c r="G71" s="163">
        <f>SUM(D71:F71)</f>
        <v>2308</v>
      </c>
    </row>
    <row r="72" spans="2:7" x14ac:dyDescent="0.25">
      <c r="B72" s="13">
        <v>7112</v>
      </c>
      <c r="C72" s="2" t="s">
        <v>105</v>
      </c>
      <c r="D72" s="57"/>
      <c r="E72" s="57"/>
      <c r="F72" s="57"/>
      <c r="G72" s="163">
        <f t="shared" si="1"/>
        <v>0</v>
      </c>
    </row>
    <row r="73" spans="2:7" x14ac:dyDescent="0.25">
      <c r="B73" s="13">
        <v>7121</v>
      </c>
      <c r="C73" s="2" t="s">
        <v>212</v>
      </c>
      <c r="D73" s="56">
        <v>1120</v>
      </c>
      <c r="E73" s="56">
        <v>1086</v>
      </c>
      <c r="F73" s="56">
        <v>1920</v>
      </c>
      <c r="G73" s="163">
        <f t="shared" si="1"/>
        <v>4126</v>
      </c>
    </row>
    <row r="74" spans="2:7" x14ac:dyDescent="0.25">
      <c r="B74" s="13">
        <v>7122</v>
      </c>
      <c r="C74" s="2" t="s">
        <v>107</v>
      </c>
      <c r="D74" s="56">
        <v>84</v>
      </c>
      <c r="E74" s="56">
        <v>182</v>
      </c>
      <c r="F74" s="56">
        <v>226</v>
      </c>
      <c r="G74" s="163">
        <f t="shared" si="1"/>
        <v>492</v>
      </c>
    </row>
    <row r="75" spans="2:7" x14ac:dyDescent="0.25">
      <c r="B75" s="13">
        <v>7123</v>
      </c>
      <c r="C75" s="2" t="s">
        <v>213</v>
      </c>
      <c r="D75" s="56">
        <v>139</v>
      </c>
      <c r="E75" s="56">
        <v>103</v>
      </c>
      <c r="F75" s="56">
        <v>143</v>
      </c>
      <c r="G75" s="163">
        <f t="shared" si="1"/>
        <v>385</v>
      </c>
    </row>
    <row r="76" spans="2:7" x14ac:dyDescent="0.25">
      <c r="B76" s="13">
        <v>7131</v>
      </c>
      <c r="C76" s="2" t="s">
        <v>109</v>
      </c>
      <c r="D76" s="56">
        <v>65</v>
      </c>
      <c r="E76" s="56">
        <v>30</v>
      </c>
      <c r="F76" s="56">
        <v>225</v>
      </c>
      <c r="G76" s="163">
        <f t="shared" si="1"/>
        <v>320</v>
      </c>
    </row>
    <row r="77" spans="2:7" x14ac:dyDescent="0.25">
      <c r="B77" s="13">
        <v>7132</v>
      </c>
      <c r="C77" s="2" t="s">
        <v>110</v>
      </c>
      <c r="D77" s="56">
        <v>204</v>
      </c>
      <c r="E77" s="56">
        <v>4666</v>
      </c>
      <c r="F77" s="56">
        <v>12547</v>
      </c>
      <c r="G77" s="163">
        <f t="shared" si="1"/>
        <v>17417</v>
      </c>
    </row>
    <row r="78" spans="2:7" x14ac:dyDescent="0.25">
      <c r="B78" s="13">
        <v>7133</v>
      </c>
      <c r="C78" s="2" t="s">
        <v>111</v>
      </c>
      <c r="D78" s="56">
        <v>2379</v>
      </c>
      <c r="E78" s="56">
        <v>2133</v>
      </c>
      <c r="F78" s="56">
        <v>4815</v>
      </c>
      <c r="G78" s="163">
        <f t="shared" si="1"/>
        <v>9327</v>
      </c>
    </row>
    <row r="79" spans="2:7" x14ac:dyDescent="0.25">
      <c r="B79" s="13">
        <v>7134</v>
      </c>
      <c r="C79" s="2" t="s">
        <v>112</v>
      </c>
      <c r="D79" s="56">
        <v>169</v>
      </c>
      <c r="E79" s="56">
        <v>178</v>
      </c>
      <c r="F79" s="56">
        <v>147</v>
      </c>
      <c r="G79" s="163">
        <f t="shared" si="1"/>
        <v>494</v>
      </c>
    </row>
    <row r="80" spans="2:7" x14ac:dyDescent="0.25">
      <c r="B80" s="13">
        <v>7135</v>
      </c>
      <c r="C80" s="2" t="s">
        <v>113</v>
      </c>
      <c r="D80" s="56">
        <v>524</v>
      </c>
      <c r="E80" s="56">
        <v>484</v>
      </c>
      <c r="F80" s="56">
        <v>1519</v>
      </c>
      <c r="G80" s="163">
        <f t="shared" si="1"/>
        <v>2527</v>
      </c>
    </row>
    <row r="81" spans="2:7" x14ac:dyDescent="0.25">
      <c r="B81" s="164">
        <v>7151</v>
      </c>
      <c r="C81" s="2" t="s">
        <v>115</v>
      </c>
      <c r="D81" s="54">
        <v>21</v>
      </c>
      <c r="E81" s="56">
        <v>4</v>
      </c>
      <c r="F81" s="56">
        <v>1</v>
      </c>
      <c r="G81" s="163">
        <f t="shared" si="1"/>
        <v>26</v>
      </c>
    </row>
    <row r="82" spans="2:7" x14ac:dyDescent="0.25">
      <c r="B82" s="164"/>
      <c r="C82" s="2" t="s">
        <v>116</v>
      </c>
      <c r="D82" s="57"/>
      <c r="E82" s="57"/>
      <c r="F82" s="57"/>
      <c r="G82" s="163">
        <f t="shared" si="1"/>
        <v>0</v>
      </c>
    </row>
    <row r="83" spans="2:7" x14ac:dyDescent="0.25">
      <c r="B83" s="164">
        <v>7152</v>
      </c>
      <c r="C83" s="2" t="s">
        <v>118</v>
      </c>
      <c r="D83" s="56">
        <v>442</v>
      </c>
      <c r="E83" s="56">
        <v>262</v>
      </c>
      <c r="F83" s="56">
        <v>1040</v>
      </c>
      <c r="G83" s="163">
        <f t="shared" si="1"/>
        <v>1744</v>
      </c>
    </row>
    <row r="84" spans="2:7" x14ac:dyDescent="0.25">
      <c r="B84" s="164"/>
      <c r="C84" s="2" t="s">
        <v>119</v>
      </c>
      <c r="D84" s="57"/>
      <c r="E84" s="57"/>
      <c r="F84" s="57"/>
      <c r="G84" s="163">
        <f t="shared" si="1"/>
        <v>0</v>
      </c>
    </row>
    <row r="85" spans="2:7" x14ac:dyDescent="0.25">
      <c r="B85" s="13">
        <v>7165</v>
      </c>
      <c r="C85" s="2" t="s">
        <v>120</v>
      </c>
      <c r="D85" s="57"/>
      <c r="E85" s="57">
        <v>4</v>
      </c>
      <c r="F85" s="57"/>
      <c r="G85" s="163">
        <f t="shared" si="1"/>
        <v>4</v>
      </c>
    </row>
    <row r="86" spans="2:7" x14ac:dyDescent="0.25">
      <c r="B86" s="13">
        <v>7210</v>
      </c>
      <c r="C86" s="2" t="s">
        <v>121</v>
      </c>
      <c r="D86" s="57"/>
      <c r="E86" s="57"/>
      <c r="F86" s="57"/>
      <c r="G86" s="163">
        <f t="shared" si="1"/>
        <v>0</v>
      </c>
    </row>
    <row r="87" spans="2:7" x14ac:dyDescent="0.25">
      <c r="B87" s="13">
        <v>7220</v>
      </c>
      <c r="C87" s="2" t="s">
        <v>122</v>
      </c>
      <c r="D87" s="54"/>
      <c r="E87" s="56">
        <v>71</v>
      </c>
      <c r="F87" s="56">
        <v>12</v>
      </c>
      <c r="G87" s="163">
        <f t="shared" si="1"/>
        <v>83</v>
      </c>
    </row>
    <row r="88" spans="2:7" x14ac:dyDescent="0.25">
      <c r="B88" s="164">
        <v>7230</v>
      </c>
      <c r="C88" s="2" t="s">
        <v>124</v>
      </c>
      <c r="D88" s="57"/>
      <c r="E88" s="56">
        <v>10</v>
      </c>
      <c r="F88" s="57"/>
      <c r="G88" s="163">
        <f>SUM(D88:F88)</f>
        <v>10</v>
      </c>
    </row>
    <row r="89" spans="2:7" x14ac:dyDescent="0.25">
      <c r="B89" s="164"/>
      <c r="C89" s="2" t="s">
        <v>125</v>
      </c>
      <c r="D89" s="57"/>
      <c r="E89" s="57"/>
      <c r="F89" s="56">
        <v>8.9999999999999993E-3</v>
      </c>
      <c r="G89" s="163">
        <f t="shared" si="1"/>
        <v>8.9999999999999993E-3</v>
      </c>
    </row>
    <row r="90" spans="2:7" x14ac:dyDescent="0.25">
      <c r="B90" s="13">
        <v>7240</v>
      </c>
      <c r="C90" s="2" t="s">
        <v>126</v>
      </c>
      <c r="D90" s="57"/>
      <c r="E90" s="56">
        <v>4</v>
      </c>
      <c r="F90" s="56">
        <v>32</v>
      </c>
      <c r="G90" s="163">
        <f>SUM(D90:F90)</f>
        <v>36</v>
      </c>
    </row>
    <row r="91" spans="2:7" x14ac:dyDescent="0.25">
      <c r="B91" s="164">
        <v>7261</v>
      </c>
      <c r="C91" s="2" t="s">
        <v>128</v>
      </c>
      <c r="D91" s="54">
        <v>2957</v>
      </c>
      <c r="E91" s="56">
        <v>6134</v>
      </c>
      <c r="F91" s="56">
        <v>10826</v>
      </c>
      <c r="G91" s="163">
        <f>SUM(D91:F91)</f>
        <v>19917</v>
      </c>
    </row>
    <row r="92" spans="2:7" x14ac:dyDescent="0.25">
      <c r="B92" s="164"/>
      <c r="C92" s="2" t="s">
        <v>129</v>
      </c>
      <c r="D92" s="57"/>
      <c r="E92" s="57"/>
      <c r="F92" s="57"/>
      <c r="G92" s="163">
        <f t="shared" si="1"/>
        <v>0</v>
      </c>
    </row>
    <row r="93" spans="2:7" x14ac:dyDescent="0.25">
      <c r="B93" s="164"/>
      <c r="C93" s="2" t="s">
        <v>214</v>
      </c>
      <c r="D93" s="57"/>
      <c r="E93" s="57"/>
      <c r="F93" s="57"/>
      <c r="G93" s="163">
        <f t="shared" si="1"/>
        <v>0</v>
      </c>
    </row>
    <row r="94" spans="2:7" x14ac:dyDescent="0.25">
      <c r="B94" s="7"/>
      <c r="C94" s="8" t="s">
        <v>37</v>
      </c>
      <c r="D94" s="58">
        <f>SUM(D43:D93)</f>
        <v>65634</v>
      </c>
      <c r="E94" s="58">
        <f t="shared" ref="E94" si="2">SUM(E43:E93)</f>
        <v>94515</v>
      </c>
      <c r="F94" s="58">
        <f>SUM(F43:F93)</f>
        <v>197623.00899999999</v>
      </c>
      <c r="G94" s="58">
        <f>SUM(G43:G93)</f>
        <v>357772.00900000002</v>
      </c>
    </row>
    <row r="95" spans="2:7" x14ac:dyDescent="0.25">
      <c r="B95" s="21"/>
      <c r="C95" s="26"/>
      <c r="D95" s="22"/>
      <c r="E95" s="22"/>
      <c r="F95" s="22"/>
      <c r="G95" s="22"/>
    </row>
    <row r="96" spans="2:7" x14ac:dyDescent="0.25">
      <c r="B96" s="27"/>
      <c r="C96" s="22" t="s">
        <v>207</v>
      </c>
    </row>
  </sheetData>
  <sheetProtection selectLockedCells="1" selectUnlockedCells="1"/>
  <mergeCells count="6">
    <mergeCell ref="B91:B93"/>
    <mergeCell ref="B88:B89"/>
    <mergeCell ref="D41:G41"/>
    <mergeCell ref="D8:G8"/>
    <mergeCell ref="B81:B82"/>
    <mergeCell ref="B83:B8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F5816D710CB1F42A3D2124843389F5D" ma:contentTypeVersion="3" ma:contentTypeDescription="Opprett et nytt dokument." ma:contentTypeScope="" ma:versionID="32cc4758ac3caef53bc0ea56a818a926">
  <xsd:schema xmlns:xsd="http://www.w3.org/2001/XMLSchema" xmlns:xs="http://www.w3.org/2001/XMLSchema" xmlns:p="http://schemas.microsoft.com/office/2006/metadata/properties" xmlns:ns2="9621cb3c-6b2e-4170-a46a-0a07d5e138ac" targetNamespace="http://schemas.microsoft.com/office/2006/metadata/properties" ma:root="true" ma:fieldsID="13b6655147213e9b4f590b953a516a49" ns2:_="">
    <xsd:import namespace="9621cb3c-6b2e-4170-a46a-0a07d5e138a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1cb3c-6b2e-4170-a46a-0a07d5e138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B0E971-7E73-4440-B826-FFE7DB560DF8}">
  <ds:schemaRefs>
    <ds:schemaRef ds:uri="http://schemas.microsoft.com/sharepoint/v3/contenttype/forms"/>
  </ds:schemaRefs>
</ds:datastoreItem>
</file>

<file path=customXml/itemProps2.xml><?xml version="1.0" encoding="utf-8"?>
<ds:datastoreItem xmlns:ds="http://schemas.openxmlformats.org/officeDocument/2006/customXml" ds:itemID="{29DB209A-42BA-4E8C-B316-B169BF7C6730}">
  <ds:schemaRefs>
    <ds:schemaRef ds:uri="http://purl.org/dc/dcmitype/"/>
    <ds:schemaRef ds:uri="http://purl.org/dc/terms/"/>
    <ds:schemaRef ds:uri="http://www.w3.org/XML/1998/namespace"/>
    <ds:schemaRef ds:uri="9621cb3c-6b2e-4170-a46a-0a07d5e138ac"/>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00368022-D1CD-4D4A-B1F7-9A90DC9686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1cb3c-6b2e-4170-a46a-0a07d5e138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Kontraktspris_Oppsummering</vt:lpstr>
      <vt:lpstr>Prisskj_GjvSt</vt:lpstr>
      <vt:lpstr>Tilbudskjema</vt:lpstr>
      <vt:lpstr>Avfallsmengder delkontrakt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VESAR - Vedlegg 2.1 Pris- og tilbudsskjema_Delk1</dc:title>
  <dc:subject/>
  <dc:creator>Sølvi Rønnekleiv Haugedal</dc:creator>
  <cp:keywords/>
  <dc:description/>
  <cp:lastModifiedBy>Sølvi Rønnekleiv Haugedal</cp:lastModifiedBy>
  <cp:revision/>
  <dcterms:created xsi:type="dcterms:W3CDTF">2020-04-15T06:50:09Z</dcterms:created>
  <dcterms:modified xsi:type="dcterms:W3CDTF">2026-06-04T09:10:04Z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0x010100FF5816D710CB1F42A3D2124843389F5D</vt:lpwstr>
  </property>
  <property fmtid="{D5CDD505-2E9C-101B-9397-08002B2CF9AE}" pid="3" name="Order">
    <vt:r8>42132000</vt:r8>
  </property>
  <property fmtid="{D5CDD505-2E9C-101B-9397-08002B2CF9AE}" pid="4" name="MediaServiceImageTags">
    <vt:lpwstr/>
  </property>
</Properties>
</file>